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90"/>
  </bookViews>
  <sheets>
    <sheet name="21_СВОД_МО _ПР_" sheetId="1" r:id="rId1"/>
  </sheets>
  <externalReferences>
    <externalReference r:id="rId2"/>
    <externalReference r:id="rId3"/>
  </externalReferences>
  <definedNames>
    <definedName name="Kbcn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'21_СВОД_МО _ПР_'!$A:$B</definedName>
    <definedName name="_xlnm.Print_Area" localSheetId="0">'21_СВОД_МО _ПР_'!$A$1:$AQ$109</definedName>
    <definedName name="соимость">#REF!</definedName>
    <definedName name="ттт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103" i="1" l="1"/>
  <c r="AQ102" i="1"/>
  <c r="AQ101" i="1"/>
  <c r="AQ100" i="1"/>
  <c r="AQ99" i="1"/>
  <c r="AQ98" i="1"/>
  <c r="AQ97" i="1"/>
  <c r="AQ96" i="1"/>
  <c r="AQ95" i="1"/>
  <c r="AQ94" i="1"/>
  <c r="AQ93" i="1"/>
  <c r="AQ92" i="1"/>
  <c r="AQ91" i="1"/>
  <c r="AQ90" i="1"/>
  <c r="AQ89" i="1"/>
  <c r="AQ88" i="1"/>
  <c r="AQ87" i="1"/>
  <c r="AQ86" i="1"/>
  <c r="AQ85" i="1"/>
  <c r="AQ84" i="1"/>
  <c r="AQ83" i="1"/>
  <c r="AQ82" i="1"/>
  <c r="AQ81" i="1"/>
  <c r="AQ80" i="1"/>
  <c r="AQ79" i="1"/>
  <c r="AQ78" i="1"/>
  <c r="AQ77" i="1"/>
  <c r="AQ76" i="1"/>
  <c r="AQ75" i="1"/>
  <c r="AQ74" i="1"/>
  <c r="AQ73" i="1"/>
  <c r="AQ72" i="1"/>
  <c r="AQ71" i="1"/>
  <c r="AQ70" i="1"/>
  <c r="AQ104" i="1" s="1"/>
  <c r="AQ68" i="1"/>
  <c r="AQ67" i="1"/>
  <c r="AQ66" i="1"/>
  <c r="AQ65" i="1"/>
  <c r="AQ64" i="1"/>
  <c r="AQ63" i="1"/>
  <c r="AQ61" i="1"/>
  <c r="AQ62" i="1" s="1"/>
  <c r="AQ59" i="1"/>
  <c r="AQ60" i="1" s="1"/>
  <c r="AQ56" i="1"/>
  <c r="AQ55" i="1"/>
  <c r="AQ54" i="1"/>
  <c r="AQ53" i="1"/>
  <c r="AQ52" i="1"/>
  <c r="AQ51" i="1"/>
  <c r="AQ50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2" i="1"/>
  <c r="AQ30" i="1"/>
  <c r="AQ29" i="1"/>
  <c r="AQ28" i="1"/>
  <c r="AQ26" i="1"/>
  <c r="AQ25" i="1"/>
  <c r="AQ24" i="1"/>
  <c r="AQ23" i="1"/>
  <c r="AQ22" i="1"/>
  <c r="AQ21" i="1"/>
  <c r="AQ19" i="1"/>
  <c r="AQ18" i="1"/>
  <c r="AQ17" i="1"/>
  <c r="AQ16" i="1"/>
  <c r="AQ15" i="1"/>
  <c r="AQ20" i="1" s="1"/>
  <c r="AQ31" i="1" l="1"/>
  <c r="AQ27" i="1"/>
  <c r="AQ58" i="1" s="1"/>
  <c r="AQ105" i="1" s="1"/>
  <c r="AQ107" i="1" s="1"/>
  <c r="AQ109" i="1" s="1"/>
  <c r="AQ57" i="1"/>
  <c r="AQ69" i="1"/>
  <c r="AP20" i="1" l="1"/>
  <c r="AP27" i="1"/>
  <c r="AP57" i="1"/>
  <c r="AP58" i="1" l="1"/>
  <c r="AP105" i="1" s="1"/>
  <c r="AP107" i="1" s="1"/>
  <c r="AP109" i="1" s="1"/>
  <c r="AO109" i="1" l="1"/>
  <c r="AO107" i="1"/>
  <c r="AO105" i="1"/>
  <c r="AO58" i="1"/>
  <c r="AO57" i="1"/>
  <c r="AO20" i="1"/>
  <c r="AO27" i="1"/>
</calcChain>
</file>

<file path=xl/sharedStrings.xml><?xml version="1.0" encoding="utf-8"?>
<sst xmlns="http://schemas.openxmlformats.org/spreadsheetml/2006/main" count="153" uniqueCount="139">
  <si>
    <t>№ п/п</t>
  </si>
  <si>
    <t>Наименование медицинских организаций</t>
  </si>
  <si>
    <t>на 2021 год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</si>
  <si>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</si>
  <si>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</si>
  <si>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</si>
  <si>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</si>
  <si>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</si>
  <si>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</si>
  <si>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</si>
  <si>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</si>
  <si>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</si>
  <si>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</si>
  <si>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</si>
  <si>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</si>
  <si>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</si>
  <si>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</si>
  <si>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</si>
  <si>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</si>
  <si>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</si>
  <si>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</si>
  <si>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</si>
  <si>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</si>
  <si>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</si>
  <si>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</si>
  <si>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</si>
  <si>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</si>
  <si>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</si>
  <si>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</si>
  <si>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</si>
  <si>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</si>
  <si>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</si>
  <si>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</si>
  <si>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</si>
  <si>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</si>
  <si>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</si>
  <si>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</si>
  <si>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</si>
  <si>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</si>
  <si>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</si>
  <si>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</si>
  <si>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</si>
  <si>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</si>
  <si>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</si>
  <si>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</si>
  <si>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</si>
  <si>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</si>
  <si>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</si>
  <si>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</si>
  <si>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</si>
  <si>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</si>
  <si>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</si>
  <si>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</si>
  <si>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</si>
  <si>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</si>
  <si>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</si>
  <si>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</si>
  <si>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</si>
  <si>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</si>
  <si>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</si>
  <si>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</si>
  <si>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</si>
  <si>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</si>
  <si>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</si>
  <si>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</si>
  <si>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</si>
  <si>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</si>
  <si>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</si>
  <si>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</si>
  <si>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</si>
  <si>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</si>
  <si>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</si>
  <si>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</si>
  <si>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</si>
  <si>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</si>
  <si>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</si>
  <si>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</si>
  <si>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</si>
  <si>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</si>
  <si>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</si>
  <si>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</si>
  <si>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</si>
  <si>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</si>
  <si>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</si>
  <si>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</si>
  <si>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</si>
  <si>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</si>
  <si>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</si>
  <si>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</si>
  <si>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</si>
  <si>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</si>
  <si>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</si>
  <si>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</si>
  <si>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</si>
  <si>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</si>
  <si>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</si>
  <si>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</si>
  <si>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</si>
  <si>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</si>
  <si>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</si>
  <si>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</si>
  <si>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</si>
  <si>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</si>
  <si>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</si>
  <si>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</si>
  <si>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</si>
  <si>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</si>
  <si>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</si>
  <si>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</si>
  <si>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</si>
  <si>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</si>
  <si>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</si>
  <si>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</si>
  <si>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</si>
  <si>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</si>
  <si>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</si>
  <si>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</si>
  <si>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</si>
  <si>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</si>
  <si>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</si>
  <si>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</si>
  <si>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</si>
  <si>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</si>
  <si>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</si>
  <si>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</si>
  <si>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</si>
  <si>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</si>
  <si>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</si>
  <si>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</si>
  <si>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</si>
  <si>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</si>
  <si>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</si>
  <si>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16 от 30.08.2021г.)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</si>
  <si>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17 от 09.09.2021)</t>
  </si>
  <si>
    <t>средства направленные  на дополнительное финансовое обеспечение оказания медицинской помощи лицам, застрахованным по обязательному медицинскому страхованию, с заболеванием и (или) подозрением на заболевание новой коронавирусной инфекцией в рамках реализации ТПОМС, сверх объемов финансового обеспечения, установленного в ТПОМС на 2021 год (утв. постановл. Правительства Пензен. обл. от 01.07.2021 №387-пП), за счет средств  межбюджетного трансферта,  поступившего из бюджета ФФОМС в бюджет  ТФОМС Пензенской области  в соответствии с постановлением Правительства РФ от 25.06.2021 №989 и  распоряжением Правительства РФ от 25.06.2021  № 1722-р 
(Протокол №14 от 30.07.2021г.)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</si>
  <si>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19 от 11.10.2021)</t>
  </si>
  <si>
    <t>Решение Комиссии по разработке ТПОМС (протокол № 20 от 29.10.2021)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</si>
  <si>
    <t>Приложение № 2.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</si>
  <si>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26.10.2021 №3025-р.
(Протокол № 20 от 29.10.2021)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</si>
</sst>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_-* #,##0.00_р_._-;\-* #,##0.00_р_._-;_-* &quot;-&quot;??_р_._-;_-@_-"/>
    <numFmt numFmtId="166" formatCode="_-* #,##0\ _р_._-;\-* #,##0\ _р_._-;_-* &quot;-&quot;\ _р_._-;_-@_-"/>
    <numFmt numFmtId="167" formatCode="[$-419]General"/>
    <numFmt numFmtId="168" formatCode="#,##0.00&quot; &quot;[$руб.-419];[Red]&quot;-&quot;#,##0.00&quot; &quot;[$руб.-419]"/>
  </numFmts>
  <fonts count="45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3">
    <xf numFmtId="0" fontId="0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5" fillId="10" borderId="7" applyNumberFormat="0" applyAlignment="0" applyProtection="0"/>
    <xf numFmtId="0" fontId="26" fillId="23" borderId="8" applyNumberFormat="0" applyAlignment="0" applyProtection="0"/>
    <xf numFmtId="0" fontId="27" fillId="23" borderId="7" applyNumberFormat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24" borderId="13" applyNumberFormat="0" applyAlignment="0" applyProtection="0"/>
    <xf numFmtId="0" fontId="33" fillId="0" borderId="0" applyNumberFormat="0" applyFill="0" applyBorder="0" applyAlignment="0" applyProtection="0"/>
    <xf numFmtId="0" fontId="34" fillId="2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3" fillId="26" borderId="14" applyNumberFormat="0" applyFont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9" fillId="7" borderId="0" applyNumberFormat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7" fontId="22" fillId="0" borderId="0" applyBorder="0" applyProtection="0"/>
    <xf numFmtId="0" fontId="40" fillId="0" borderId="0" applyNumberFormat="0" applyBorder="0" applyProtection="0">
      <alignment horizontal="center"/>
    </xf>
    <xf numFmtId="0" fontId="40" fillId="0" borderId="0" applyNumberFormat="0" applyBorder="0" applyProtection="0">
      <alignment horizontal="center" textRotation="90"/>
    </xf>
    <xf numFmtId="0" fontId="41" fillId="0" borderId="0" applyNumberFormat="0" applyBorder="0" applyProtection="0"/>
    <xf numFmtId="168" fontId="41" fillId="0" borderId="0" applyBorder="0" applyProtection="0"/>
    <xf numFmtId="0" fontId="42" fillId="0" borderId="0"/>
    <xf numFmtId="0" fontId="13" fillId="0" borderId="0"/>
    <xf numFmtId="0" fontId="1" fillId="0" borderId="0"/>
    <xf numFmtId="0" fontId="43" fillId="0" borderId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1" fillId="0" borderId="0"/>
    <xf numFmtId="0" fontId="18" fillId="0" borderId="0"/>
  </cellStyleXfs>
  <cellXfs count="6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0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0" fontId="12" fillId="0" borderId="3" xfId="2" applyFont="1" applyFill="1" applyBorder="1" applyAlignment="1">
      <alignment vertical="top" wrapText="1"/>
    </xf>
    <xf numFmtId="0" fontId="10" fillId="0" borderId="3" xfId="2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0" fillId="0" borderId="2" xfId="0" applyFont="1" applyFill="1" applyBorder="1"/>
    <xf numFmtId="0" fontId="10" fillId="0" borderId="6" xfId="3" applyFont="1" applyFill="1" applyBorder="1" applyAlignment="1">
      <alignment wrapText="1"/>
    </xf>
    <xf numFmtId="0" fontId="10" fillId="0" borderId="3" xfId="0" applyFont="1" applyFill="1" applyBorder="1" applyAlignment="1">
      <alignment horizontal="right" vertical="center"/>
    </xf>
    <xf numFmtId="0" fontId="10" fillId="0" borderId="3" xfId="2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right"/>
    </xf>
    <xf numFmtId="0" fontId="15" fillId="0" borderId="0" xfId="0" applyFont="1" applyFill="1"/>
    <xf numFmtId="0" fontId="10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right"/>
    </xf>
    <xf numFmtId="0" fontId="10" fillId="0" borderId="3" xfId="2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7" fillId="3" borderId="3" xfId="5" applyFont="1" applyFill="1" applyBorder="1" applyAlignment="1">
      <alignment vertical="center" wrapText="1"/>
    </xf>
    <xf numFmtId="0" fontId="19" fillId="2" borderId="3" xfId="5" applyFont="1" applyFill="1" applyBorder="1"/>
    <xf numFmtId="0" fontId="19" fillId="2" borderId="3" xfId="5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5" applyFont="1" applyFill="1" applyBorder="1" applyAlignment="1">
      <alignment horizontal="left" wrapText="1"/>
    </xf>
    <xf numFmtId="0" fontId="10" fillId="0" borderId="3" xfId="0" applyFont="1" applyFill="1" applyBorder="1"/>
    <xf numFmtId="0" fontId="7" fillId="0" borderId="3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  <xf numFmtId="164" fontId="2" fillId="0" borderId="0" xfId="0" applyNumberFormat="1" applyFont="1" applyFill="1"/>
    <xf numFmtId="0" fontId="10" fillId="0" borderId="3" xfId="0" applyFont="1" applyFill="1" applyBorder="1" applyAlignment="1">
      <alignment horizontal="center"/>
    </xf>
    <xf numFmtId="165" fontId="10" fillId="0" borderId="3" xfId="0" applyNumberFormat="1" applyFont="1" applyFill="1" applyBorder="1"/>
    <xf numFmtId="165" fontId="10" fillId="2" borderId="3" xfId="0" applyNumberFormat="1" applyFont="1" applyFill="1" applyBorder="1" applyAlignment="1">
      <alignment vertical="center" wrapText="1"/>
    </xf>
    <xf numFmtId="165" fontId="10" fillId="0" borderId="3" xfId="0" applyNumberFormat="1" applyFont="1" applyFill="1" applyBorder="1"/>
    <xf numFmtId="165" fontId="10" fillId="0" borderId="3" xfId="0" applyNumberFormat="1" applyFont="1" applyFill="1" applyBorder="1" applyAlignment="1">
      <alignment vertical="center" wrapText="1"/>
    </xf>
    <xf numFmtId="165" fontId="10" fillId="2" borderId="3" xfId="0" applyNumberFormat="1" applyFont="1" applyFill="1" applyBorder="1" applyAlignment="1">
      <alignment vertical="center" wrapText="1"/>
    </xf>
    <xf numFmtId="165" fontId="10" fillId="0" borderId="3" xfId="0" applyNumberFormat="1" applyFont="1" applyFill="1" applyBorder="1"/>
    <xf numFmtId="0" fontId="0" fillId="0" borderId="0" xfId="0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top" wrapText="1"/>
    </xf>
    <xf numFmtId="43" fontId="2" fillId="0" borderId="0" xfId="0" applyNumberFormat="1" applyFont="1" applyFill="1"/>
    <xf numFmtId="0" fontId="10" fillId="0" borderId="3" xfId="0" applyFont="1" applyFill="1" applyBorder="1" applyAlignment="1">
      <alignment horizontal="center" vertical="center" wrapText="1"/>
    </xf>
    <xf numFmtId="0" fontId="10" fillId="27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0" fillId="0" borderId="3" xfId="0" applyBorder="1" applyAlignment="1"/>
    <xf numFmtId="0" fontId="6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center" wrapText="1"/>
    </xf>
  </cellXfs>
  <cellStyles count="7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59"/>
    <cellStyle name="Heading" xfId="60"/>
    <cellStyle name="Heading1" xfId="61"/>
    <cellStyle name="Normal_Sheet1" xfId="24"/>
    <cellStyle name="Result" xfId="62"/>
    <cellStyle name="Result2" xfId="63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42"/>
    <cellStyle name="Обычный 2 2" xfId="43"/>
    <cellStyle name="Обычный 2 245" xfId="5"/>
    <cellStyle name="Обычный 2 3" xfId="72"/>
    <cellStyle name="Обычный 3" xfId="44"/>
    <cellStyle name="Обычный 4" xfId="45"/>
    <cellStyle name="Обычный 5" xfId="46"/>
    <cellStyle name="Обычный 5 2" xfId="71"/>
    <cellStyle name="Обычный 6" xfId="64"/>
    <cellStyle name="Обычный 7" xfId="65"/>
    <cellStyle name="Обычный 8" xfId="66"/>
    <cellStyle name="Обычный 9" xfId="57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4"/>
    <cellStyle name="Обычный_форма4(нов.) 2" xfId="1"/>
    <cellStyle name="Плохой 2" xfId="47"/>
    <cellStyle name="Пояснение 2" xfId="48"/>
    <cellStyle name="Примечание 2" xfId="49"/>
    <cellStyle name="Связанная ячейка 2" xfId="50"/>
    <cellStyle name="Стиль 1" xfId="67"/>
    <cellStyle name="Текст предупреждения 2" xfId="51"/>
    <cellStyle name="Тысячи [0]_Лист17" xfId="52"/>
    <cellStyle name="Тысячи_Лист17" xfId="53"/>
    <cellStyle name="Финансовый 2" xfId="54"/>
    <cellStyle name="Финансовый 3" xfId="55"/>
    <cellStyle name="Финансовый 4" xfId="68"/>
    <cellStyle name="Финансовый 5" xfId="69"/>
    <cellStyle name="Финансовый 6" xfId="70"/>
    <cellStyle name="Финансовый 7" xfId="58"/>
    <cellStyle name="Хороший 2" xfId="56"/>
  </cellStyles>
  <dxfs count="1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1\&#1058;&#1055;&#1054;&#1052;&#1057;_&#1088;&#1072;&#1089;&#1095;&#1077;&#1090;_&#1052;&#1054;_&#1055;&#1088;20%20&#1086;&#1090;%2029.10.2021\2021_&#1056;&#1072;&#1089;&#1093;&#1086;&#1076;&#1099;_&#1052;&#1054;_&#1075;&#1086;&#1076;%20&#1080;%20&#1082;&#1074;_(&#1058;&#1055;&#1054;&#1052;&#1057;)_&#1055;&#1088;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_ПР(нов)_короткая_ИТОГИ"/>
      <sheetName val="2021_откл от начала 2020г"/>
      <sheetName val="2020_начало года_ПР2"/>
      <sheetName val="2020_начало года_ПР2 (2)"/>
      <sheetName val="2021_ПР(был)"/>
      <sheetName val="1 кв(был)"/>
      <sheetName val="2 кв(был)"/>
      <sheetName val="3 кв(был)"/>
      <sheetName val="4 кв(был)"/>
      <sheetName val="Изм_год"/>
      <sheetName val="1 кв_изм"/>
      <sheetName val="2 кв_изм"/>
      <sheetName val="3 кв_ПР_изм"/>
      <sheetName val="4 кв_ПР_изм"/>
      <sheetName val="проверка_изм"/>
      <sheetName val="2021_ПР(нов)"/>
      <sheetName val="2021_ПР(был)_БС"/>
      <sheetName val="Изм_Расходов октябрь"/>
      <sheetName val="Итого_от Мерненковой"/>
      <sheetName val="Изм_год_БС"/>
      <sheetName val="2021_ПР(нов)_БС"/>
      <sheetName val="Изм_год_директору"/>
      <sheetName val="1 кв_ПР(нов)"/>
      <sheetName val="2 кв_ПР(нов)"/>
      <sheetName val="3 кв_ПР(нов)"/>
      <sheetName val="4 кв_ПР(нов)"/>
      <sheetName val="проверка_ПР(нов)"/>
      <sheetName val="пров_1 кв - факт 1 кв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0">
          <cell r="E10">
            <v>44023724.689999998</v>
          </cell>
          <cell r="BN10">
            <v>0</v>
          </cell>
        </row>
        <row r="11">
          <cell r="BN11">
            <v>0</v>
          </cell>
        </row>
        <row r="12">
          <cell r="BN12">
            <v>0</v>
          </cell>
        </row>
        <row r="13">
          <cell r="BN13">
            <v>43683331.93</v>
          </cell>
        </row>
        <row r="14">
          <cell r="BN14">
            <v>0</v>
          </cell>
        </row>
        <row r="16">
          <cell r="BN16">
            <v>0</v>
          </cell>
        </row>
        <row r="17">
          <cell r="BN17">
            <v>0</v>
          </cell>
        </row>
        <row r="18">
          <cell r="BN18">
            <v>21261296.039999999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0</v>
          </cell>
        </row>
        <row r="27">
          <cell r="BN27">
            <v>0</v>
          </cell>
        </row>
        <row r="28">
          <cell r="BN28">
            <v>0</v>
          </cell>
        </row>
        <row r="29">
          <cell r="BN29">
            <v>20209758.370000001</v>
          </cell>
        </row>
        <row r="30">
          <cell r="BN30">
            <v>17939833.949999999</v>
          </cell>
        </row>
        <row r="31">
          <cell r="BN31">
            <v>0</v>
          </cell>
        </row>
        <row r="32">
          <cell r="BN32">
            <v>0</v>
          </cell>
        </row>
        <row r="33">
          <cell r="BN33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31246467.16</v>
          </cell>
        </row>
        <row r="44">
          <cell r="BN44">
            <v>0</v>
          </cell>
        </row>
        <row r="45">
          <cell r="BN45">
            <v>0</v>
          </cell>
        </row>
        <row r="46">
          <cell r="BN46">
            <v>39957912.549999997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0">
          <cell r="E10">
            <v>11005931.17</v>
          </cell>
        </row>
      </sheetData>
      <sheetData sheetId="23">
        <row r="10">
          <cell r="E10">
            <v>11005931.17</v>
          </cell>
        </row>
      </sheetData>
      <sheetData sheetId="24">
        <row r="10">
          <cell r="E10">
            <v>11005931.18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111"/>
  <sheetViews>
    <sheetView tabSelected="1" view="pageBreakPreview" topLeftCell="A4" zoomScale="40" zoomScaleNormal="50" zoomScaleSheetLayoutView="40" workbookViewId="0">
      <pane xSplit="3" ySplit="13" topLeftCell="AF17" activePane="bottomRight" state="frozen"/>
      <selection activeCell="A70" sqref="A70:XFD70"/>
      <selection pane="topRight" activeCell="A70" sqref="A70:XFD70"/>
      <selection pane="bottomLeft" activeCell="A70" sqref="A70:XFD70"/>
      <selection pane="bottomRight" activeCell="AQ14" sqref="AQ14"/>
    </sheetView>
  </sheetViews>
  <sheetFormatPr defaultColWidth="8.88671875" defaultRowHeight="15.75" x14ac:dyDescent="0.25"/>
  <cols>
    <col min="1" max="1" width="4.33203125" style="1" customWidth="1"/>
    <col min="2" max="2" width="66.109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3" width="22.44140625" style="1" customWidth="1"/>
    <col min="14" max="14" width="20.77734375" style="1" customWidth="1"/>
    <col min="15" max="16" width="21.6640625" style="1" customWidth="1"/>
    <col min="17" max="17" width="21.109375" style="1" customWidth="1"/>
    <col min="18" max="18" width="19.6640625" style="1" customWidth="1"/>
    <col min="19" max="19" width="21.6640625" style="1" customWidth="1"/>
    <col min="20" max="20" width="21.109375" style="1" customWidth="1"/>
    <col min="21" max="21" width="20.88671875" style="1" customWidth="1"/>
    <col min="22" max="22" width="21.44140625" style="1" customWidth="1"/>
    <col min="23" max="23" width="23.44140625" style="1" customWidth="1"/>
    <col min="24" max="24" width="25.109375" style="1" customWidth="1"/>
    <col min="25" max="25" width="21.33203125" style="1" customWidth="1"/>
    <col min="26" max="26" width="24.21875" style="1" customWidth="1"/>
    <col min="27" max="27" width="22.21875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18.88671875" style="1" customWidth="1"/>
    <col min="33" max="34" width="21.109375" style="1" customWidth="1"/>
    <col min="35" max="35" width="23.21875" style="1" customWidth="1"/>
    <col min="36" max="36" width="25.21875" style="1" customWidth="1"/>
    <col min="37" max="37" width="19.5546875" style="1" customWidth="1"/>
    <col min="38" max="38" width="24.77734375" style="1" customWidth="1"/>
    <col min="39" max="39" width="37.6640625" style="1" customWidth="1"/>
    <col min="40" max="40" width="54.44140625" style="1" customWidth="1"/>
    <col min="41" max="41" width="54.109375" style="1" customWidth="1"/>
    <col min="42" max="42" width="55" style="1" customWidth="1"/>
    <col min="43" max="43" width="56.44140625" style="1" customWidth="1"/>
    <col min="44" max="16384" width="8.88671875" style="1"/>
  </cols>
  <sheetData>
    <row r="1" spans="1:43" ht="15" hidden="1" customHeight="1" x14ac:dyDescent="0.25"/>
    <row r="2" spans="1:43" ht="15" hidden="1" customHeight="1" x14ac:dyDescent="0.25"/>
    <row r="3" spans="1:43" ht="15" hidden="1" customHeight="1" x14ac:dyDescent="0.25"/>
    <row r="4" spans="1:43" ht="48" customHeight="1" x14ac:dyDescent="0.55000000000000004">
      <c r="X4" s="2" t="s">
        <v>137</v>
      </c>
    </row>
    <row r="5" spans="1:43" ht="9.75" hidden="1" customHeight="1" x14ac:dyDescent="0.5">
      <c r="C5" s="3"/>
    </row>
    <row r="6" spans="1:43" ht="58.5" hidden="1" customHeight="1" x14ac:dyDescent="0.35">
      <c r="B6" s="4"/>
    </row>
    <row r="7" spans="1:43" ht="72" customHeight="1" x14ac:dyDescent="0.25">
      <c r="B7" s="5"/>
      <c r="C7" s="51" t="s">
        <v>136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</row>
    <row r="8" spans="1:43" ht="36.75" customHeight="1" x14ac:dyDescent="0.25">
      <c r="A8" s="56" t="s">
        <v>0</v>
      </c>
      <c r="B8" s="56" t="s">
        <v>1</v>
      </c>
      <c r="C8" s="49" t="s">
        <v>2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50"/>
      <c r="AO8" s="50"/>
      <c r="AP8" s="50"/>
      <c r="AQ8" s="50"/>
    </row>
    <row r="9" spans="1:43" s="6" customFormat="1" ht="30" customHeight="1" x14ac:dyDescent="0.2">
      <c r="A9" s="57"/>
      <c r="B9" s="57"/>
      <c r="C9" s="55" t="s">
        <v>3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9"/>
      <c r="W9" s="55" t="s">
        <v>4</v>
      </c>
      <c r="X9" s="55" t="s">
        <v>5</v>
      </c>
      <c r="Y9" s="55"/>
      <c r="Z9" s="59"/>
      <c r="AA9" s="59"/>
      <c r="AB9" s="59"/>
      <c r="AC9" s="59"/>
      <c r="AD9" s="55" t="s">
        <v>6</v>
      </c>
      <c r="AE9" s="55" t="s">
        <v>7</v>
      </c>
      <c r="AF9" s="55"/>
      <c r="AG9" s="55"/>
      <c r="AH9" s="59"/>
      <c r="AI9" s="46" t="s">
        <v>8</v>
      </c>
      <c r="AJ9" s="46" t="s">
        <v>5</v>
      </c>
      <c r="AK9" s="46"/>
      <c r="AL9" s="61" t="s">
        <v>9</v>
      </c>
      <c r="AM9" s="47" t="s">
        <v>5</v>
      </c>
      <c r="AN9" s="48"/>
      <c r="AO9" s="48"/>
      <c r="AP9" s="48"/>
      <c r="AQ9" s="48"/>
    </row>
    <row r="10" spans="1:43" s="7" customFormat="1" ht="30" customHeight="1" x14ac:dyDescent="0.2">
      <c r="A10" s="57"/>
      <c r="B10" s="57"/>
      <c r="C10" s="60" t="s">
        <v>10</v>
      </c>
      <c r="D10" s="60" t="s">
        <v>5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53"/>
      <c r="W10" s="55"/>
      <c r="X10" s="52" t="s">
        <v>11</v>
      </c>
      <c r="Y10" s="52" t="s">
        <v>5</v>
      </c>
      <c r="Z10" s="52"/>
      <c r="AA10" s="53"/>
      <c r="AB10" s="52" t="s">
        <v>12</v>
      </c>
      <c r="AC10" s="44" t="s">
        <v>5</v>
      </c>
      <c r="AD10" s="55"/>
      <c r="AE10" s="52" t="s">
        <v>13</v>
      </c>
      <c r="AF10" s="44"/>
      <c r="AG10" s="52" t="s">
        <v>14</v>
      </c>
      <c r="AH10" s="52" t="s">
        <v>15</v>
      </c>
      <c r="AI10" s="46"/>
      <c r="AJ10" s="60" t="s">
        <v>16</v>
      </c>
      <c r="AK10" s="60" t="s">
        <v>17</v>
      </c>
      <c r="AL10" s="61"/>
      <c r="AM10" s="46" t="s">
        <v>134</v>
      </c>
      <c r="AN10" s="46" t="s">
        <v>132</v>
      </c>
      <c r="AO10" s="46" t="s">
        <v>133</v>
      </c>
      <c r="AP10" s="46" t="s">
        <v>135</v>
      </c>
      <c r="AQ10" s="46" t="s">
        <v>138</v>
      </c>
    </row>
    <row r="11" spans="1:43" s="7" customFormat="1" ht="89.25" customHeight="1" x14ac:dyDescent="0.2">
      <c r="A11" s="57"/>
      <c r="B11" s="57"/>
      <c r="C11" s="60"/>
      <c r="D11" s="52" t="s">
        <v>18</v>
      </c>
      <c r="E11" s="52" t="s">
        <v>7</v>
      </c>
      <c r="F11" s="53"/>
      <c r="G11" s="53"/>
      <c r="H11" s="53"/>
      <c r="I11" s="53"/>
      <c r="J11" s="53"/>
      <c r="K11" s="52" t="s">
        <v>19</v>
      </c>
      <c r="L11" s="52" t="s">
        <v>20</v>
      </c>
      <c r="M11" s="52" t="s">
        <v>5</v>
      </c>
      <c r="N11" s="52"/>
      <c r="O11" s="52"/>
      <c r="P11" s="52" t="s">
        <v>21</v>
      </c>
      <c r="Q11" s="52"/>
      <c r="R11" s="52"/>
      <c r="S11" s="52"/>
      <c r="T11" s="52"/>
      <c r="U11" s="52"/>
      <c r="V11" s="54"/>
      <c r="W11" s="55"/>
      <c r="X11" s="52"/>
      <c r="Y11" s="52" t="s">
        <v>22</v>
      </c>
      <c r="Z11" s="52" t="s">
        <v>13</v>
      </c>
      <c r="AA11" s="44" t="s">
        <v>5</v>
      </c>
      <c r="AB11" s="52"/>
      <c r="AC11" s="52" t="s">
        <v>13</v>
      </c>
      <c r="AD11" s="55"/>
      <c r="AE11" s="52"/>
      <c r="AF11" s="52" t="s">
        <v>23</v>
      </c>
      <c r="AG11" s="52"/>
      <c r="AH11" s="52"/>
      <c r="AI11" s="46"/>
      <c r="AJ11" s="60"/>
      <c r="AK11" s="60"/>
      <c r="AL11" s="61"/>
      <c r="AM11" s="46"/>
      <c r="AN11" s="46"/>
      <c r="AO11" s="46"/>
      <c r="AP11" s="46"/>
      <c r="AQ11" s="46"/>
    </row>
    <row r="12" spans="1:43" s="7" customFormat="1" ht="72" customHeight="1" x14ac:dyDescent="0.2">
      <c r="A12" s="57"/>
      <c r="B12" s="57"/>
      <c r="C12" s="60"/>
      <c r="D12" s="52"/>
      <c r="E12" s="52" t="s">
        <v>24</v>
      </c>
      <c r="F12" s="52" t="s">
        <v>7</v>
      </c>
      <c r="G12" s="52"/>
      <c r="H12" s="53"/>
      <c r="I12" s="52" t="s">
        <v>25</v>
      </c>
      <c r="J12" s="52" t="s">
        <v>26</v>
      </c>
      <c r="K12" s="52"/>
      <c r="L12" s="52"/>
      <c r="M12" s="52" t="s">
        <v>27</v>
      </c>
      <c r="N12" s="52" t="s">
        <v>28</v>
      </c>
      <c r="O12" s="52" t="s">
        <v>29</v>
      </c>
      <c r="P12" s="52" t="s">
        <v>30</v>
      </c>
      <c r="Q12" s="52" t="s">
        <v>31</v>
      </c>
      <c r="R12" s="52" t="s">
        <v>32</v>
      </c>
      <c r="S12" s="52" t="s">
        <v>33</v>
      </c>
      <c r="T12" s="60" t="s">
        <v>34</v>
      </c>
      <c r="U12" s="60" t="s">
        <v>35</v>
      </c>
      <c r="V12" s="60" t="s">
        <v>36</v>
      </c>
      <c r="W12" s="55"/>
      <c r="X12" s="52"/>
      <c r="Y12" s="52"/>
      <c r="Z12" s="52"/>
      <c r="AA12" s="52" t="s">
        <v>23</v>
      </c>
      <c r="AB12" s="52"/>
      <c r="AC12" s="52"/>
      <c r="AD12" s="55"/>
      <c r="AE12" s="52"/>
      <c r="AF12" s="52"/>
      <c r="AG12" s="52"/>
      <c r="AH12" s="52"/>
      <c r="AI12" s="46"/>
      <c r="AJ12" s="60"/>
      <c r="AK12" s="60"/>
      <c r="AL12" s="61"/>
      <c r="AM12" s="46"/>
      <c r="AN12" s="46"/>
      <c r="AO12" s="46"/>
      <c r="AP12" s="46"/>
      <c r="AQ12" s="46"/>
    </row>
    <row r="13" spans="1:43" s="7" customFormat="1" ht="363" customHeight="1" x14ac:dyDescent="0.2">
      <c r="A13" s="58"/>
      <c r="B13" s="58"/>
      <c r="C13" s="60"/>
      <c r="D13" s="52"/>
      <c r="E13" s="52"/>
      <c r="F13" s="44" t="s">
        <v>37</v>
      </c>
      <c r="G13" s="44" t="s">
        <v>38</v>
      </c>
      <c r="H13" s="44" t="s">
        <v>39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60"/>
      <c r="U13" s="60"/>
      <c r="V13" s="54"/>
      <c r="W13" s="55"/>
      <c r="X13" s="52"/>
      <c r="Y13" s="52"/>
      <c r="Z13" s="52"/>
      <c r="AA13" s="52"/>
      <c r="AB13" s="52"/>
      <c r="AC13" s="52"/>
      <c r="AD13" s="55"/>
      <c r="AE13" s="52"/>
      <c r="AF13" s="52"/>
      <c r="AG13" s="52"/>
      <c r="AH13" s="52"/>
      <c r="AI13" s="46"/>
      <c r="AJ13" s="60"/>
      <c r="AK13" s="60"/>
      <c r="AL13" s="61"/>
      <c r="AM13" s="46"/>
      <c r="AN13" s="46"/>
      <c r="AO13" s="46"/>
      <c r="AP13" s="46"/>
      <c r="AQ13" s="46"/>
    </row>
    <row r="14" spans="1:43" ht="25.5" customHeight="1" x14ac:dyDescent="0.3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  <c r="M14" s="8">
        <v>13</v>
      </c>
      <c r="N14" s="8">
        <v>14</v>
      </c>
      <c r="O14" s="8">
        <v>15</v>
      </c>
      <c r="P14" s="8">
        <v>16</v>
      </c>
      <c r="Q14" s="8">
        <v>17</v>
      </c>
      <c r="R14" s="8">
        <v>18</v>
      </c>
      <c r="S14" s="8">
        <v>19</v>
      </c>
      <c r="T14" s="8">
        <v>20</v>
      </c>
      <c r="U14" s="8">
        <v>21</v>
      </c>
      <c r="V14" s="8">
        <v>22</v>
      </c>
      <c r="W14" s="8">
        <v>23</v>
      </c>
      <c r="X14" s="8">
        <v>24</v>
      </c>
      <c r="Y14" s="8">
        <v>25</v>
      </c>
      <c r="Z14" s="8">
        <v>26</v>
      </c>
      <c r="AA14" s="8">
        <v>27</v>
      </c>
      <c r="AB14" s="8">
        <v>28</v>
      </c>
      <c r="AC14" s="8">
        <v>29</v>
      </c>
      <c r="AD14" s="8">
        <v>30</v>
      </c>
      <c r="AE14" s="8">
        <v>31</v>
      </c>
      <c r="AF14" s="8">
        <v>32</v>
      </c>
      <c r="AG14" s="8">
        <v>33</v>
      </c>
      <c r="AH14" s="8">
        <v>34</v>
      </c>
      <c r="AI14" s="8">
        <v>35</v>
      </c>
      <c r="AJ14" s="8">
        <v>36</v>
      </c>
      <c r="AK14" s="8">
        <v>37</v>
      </c>
      <c r="AL14" s="8">
        <v>38</v>
      </c>
      <c r="AM14" s="36">
        <v>39</v>
      </c>
      <c r="AN14" s="36">
        <v>40</v>
      </c>
      <c r="AO14" s="36">
        <v>41</v>
      </c>
      <c r="AP14" s="36">
        <v>42</v>
      </c>
      <c r="AQ14" s="36">
        <v>43</v>
      </c>
    </row>
    <row r="15" spans="1:43" ht="26.25" customHeight="1" x14ac:dyDescent="0.3">
      <c r="A15" s="9">
        <v>1</v>
      </c>
      <c r="B15" s="10" t="s">
        <v>40</v>
      </c>
      <c r="C15" s="40">
        <v>177437463.04000002</v>
      </c>
      <c r="D15" s="40">
        <v>28735849.43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28735849.43</v>
      </c>
      <c r="K15" s="40">
        <v>9378787.6799999997</v>
      </c>
      <c r="L15" s="40">
        <v>139322825.93000001</v>
      </c>
      <c r="M15" s="40">
        <v>0</v>
      </c>
      <c r="N15" s="40">
        <v>52274881.670000002</v>
      </c>
      <c r="O15" s="40">
        <v>33492472.18</v>
      </c>
      <c r="P15" s="40">
        <v>6196911.1799999997</v>
      </c>
      <c r="Q15" s="40">
        <v>6503596.2199999997</v>
      </c>
      <c r="R15" s="40">
        <v>8914695.7799999993</v>
      </c>
      <c r="S15" s="40">
        <v>4672656.46</v>
      </c>
      <c r="T15" s="40">
        <v>0</v>
      </c>
      <c r="U15" s="40">
        <v>0</v>
      </c>
      <c r="V15" s="40">
        <v>27267612.440000001</v>
      </c>
      <c r="W15" s="40">
        <v>1743224912.6400001</v>
      </c>
      <c r="X15" s="40">
        <v>1329457992.96</v>
      </c>
      <c r="Y15" s="40">
        <v>44023724.689999998</v>
      </c>
      <c r="Z15" s="40">
        <v>0</v>
      </c>
      <c r="AA15" s="40"/>
      <c r="AB15" s="40">
        <v>413766919.68000001</v>
      </c>
      <c r="AC15" s="40">
        <v>0</v>
      </c>
      <c r="AD15" s="40">
        <v>53459533.140000001</v>
      </c>
      <c r="AE15" s="40">
        <v>0</v>
      </c>
      <c r="AF15" s="40">
        <v>0</v>
      </c>
      <c r="AG15" s="40">
        <v>5052693.05</v>
      </c>
      <c r="AH15" s="40">
        <v>23916943.100000001</v>
      </c>
      <c r="AI15" s="40">
        <v>0</v>
      </c>
      <c r="AJ15" s="40">
        <v>0</v>
      </c>
      <c r="AK15" s="40"/>
      <c r="AL15" s="41">
        <v>1974121908.8200002</v>
      </c>
      <c r="AM15" s="42"/>
      <c r="AN15" s="42">
        <v>0</v>
      </c>
      <c r="AO15" s="42">
        <v>0</v>
      </c>
      <c r="AP15" s="42">
        <v>0</v>
      </c>
      <c r="AQ15" s="42">
        <f>'[2]2021_ПР(нов)'!BN10</f>
        <v>0</v>
      </c>
    </row>
    <row r="16" spans="1:43" ht="20.25" x14ac:dyDescent="0.3">
      <c r="A16" s="9">
        <v>2</v>
      </c>
      <c r="B16" s="10" t="s">
        <v>41</v>
      </c>
      <c r="C16" s="40">
        <v>62572889.020000003</v>
      </c>
      <c r="D16" s="40">
        <v>24748338.489999998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24748338.489999998</v>
      </c>
      <c r="K16" s="40">
        <v>19515508.600000001</v>
      </c>
      <c r="L16" s="40">
        <v>18309041.93</v>
      </c>
      <c r="M16" s="40">
        <v>0</v>
      </c>
      <c r="N16" s="40">
        <v>13238920.640000001</v>
      </c>
      <c r="O16" s="40">
        <v>0</v>
      </c>
      <c r="P16" s="40">
        <v>544216.65</v>
      </c>
      <c r="Q16" s="40">
        <v>216846.24</v>
      </c>
      <c r="R16" s="40">
        <v>2868860.27</v>
      </c>
      <c r="S16" s="40">
        <v>1113051.8600000001</v>
      </c>
      <c r="T16" s="40">
        <v>0</v>
      </c>
      <c r="U16" s="40">
        <v>0</v>
      </c>
      <c r="V16" s="40">
        <v>327146.27</v>
      </c>
      <c r="W16" s="40">
        <v>414913854.03000003</v>
      </c>
      <c r="X16" s="40">
        <v>402719260.16000003</v>
      </c>
      <c r="Y16" s="40">
        <v>33485652.739999998</v>
      </c>
      <c r="Z16" s="40">
        <v>0</v>
      </c>
      <c r="AA16" s="40"/>
      <c r="AB16" s="40">
        <v>12194593.869999999</v>
      </c>
      <c r="AC16" s="40">
        <v>0</v>
      </c>
      <c r="AD16" s="40">
        <v>16235703.57</v>
      </c>
      <c r="AE16" s="40">
        <v>0</v>
      </c>
      <c r="AF16" s="40">
        <v>0</v>
      </c>
      <c r="AG16" s="40">
        <v>0</v>
      </c>
      <c r="AH16" s="40">
        <v>9092277.4100000001</v>
      </c>
      <c r="AI16" s="40">
        <v>0</v>
      </c>
      <c r="AJ16" s="40">
        <v>0</v>
      </c>
      <c r="AK16" s="40"/>
      <c r="AL16" s="41">
        <v>493722446.62</v>
      </c>
      <c r="AM16" s="42"/>
      <c r="AN16" s="42">
        <v>0</v>
      </c>
      <c r="AO16" s="42">
        <v>0</v>
      </c>
      <c r="AP16" s="42">
        <v>0</v>
      </c>
      <c r="AQ16" s="42">
        <f>'[2]2021_ПР(нов)'!BN11</f>
        <v>0</v>
      </c>
    </row>
    <row r="17" spans="1:43" ht="20.25" x14ac:dyDescent="0.3">
      <c r="A17" s="9">
        <v>3</v>
      </c>
      <c r="B17" s="10" t="s">
        <v>42</v>
      </c>
      <c r="C17" s="40">
        <v>76456067.189999998</v>
      </c>
      <c r="D17" s="40">
        <v>18304171.879999999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18304171.879999999</v>
      </c>
      <c r="K17" s="40">
        <v>0</v>
      </c>
      <c r="L17" s="40">
        <v>58151895.310000002</v>
      </c>
      <c r="M17" s="40">
        <v>0</v>
      </c>
      <c r="N17" s="40">
        <v>21125932.779999997</v>
      </c>
      <c r="O17" s="40">
        <v>0</v>
      </c>
      <c r="P17" s="40">
        <v>16279613.92</v>
      </c>
      <c r="Q17" s="40">
        <v>2611651.84</v>
      </c>
      <c r="R17" s="40">
        <v>235823.91</v>
      </c>
      <c r="S17" s="40">
        <v>5230191.4000000004</v>
      </c>
      <c r="T17" s="40">
        <v>12668681.460000001</v>
      </c>
      <c r="U17" s="40">
        <v>0</v>
      </c>
      <c r="V17" s="40">
        <v>0</v>
      </c>
      <c r="W17" s="40">
        <v>1135624141.4099998</v>
      </c>
      <c r="X17" s="40">
        <v>915482539.41999984</v>
      </c>
      <c r="Y17" s="40">
        <v>0</v>
      </c>
      <c r="Z17" s="40">
        <v>915482539.42000008</v>
      </c>
      <c r="AA17" s="40">
        <v>69347573.299999997</v>
      </c>
      <c r="AB17" s="40">
        <v>220141601.99000001</v>
      </c>
      <c r="AC17" s="40">
        <v>220141601.99000001</v>
      </c>
      <c r="AD17" s="40">
        <v>686705333.49000001</v>
      </c>
      <c r="AE17" s="40">
        <v>686705333.49000001</v>
      </c>
      <c r="AF17" s="40">
        <v>4503231.43</v>
      </c>
      <c r="AG17" s="40">
        <v>0</v>
      </c>
      <c r="AH17" s="40">
        <v>0</v>
      </c>
      <c r="AI17" s="40">
        <v>0</v>
      </c>
      <c r="AJ17" s="40">
        <v>0</v>
      </c>
      <c r="AK17" s="40"/>
      <c r="AL17" s="41">
        <v>1898785542.0899999</v>
      </c>
      <c r="AM17" s="42"/>
      <c r="AN17" s="42">
        <v>0</v>
      </c>
      <c r="AO17" s="42">
        <v>0</v>
      </c>
      <c r="AP17" s="42">
        <v>0</v>
      </c>
      <c r="AQ17" s="42">
        <f>'[2]2021_ПР(нов)'!BN12</f>
        <v>0</v>
      </c>
    </row>
    <row r="18" spans="1:43" ht="20.25" x14ac:dyDescent="0.3">
      <c r="A18" s="9">
        <v>4</v>
      </c>
      <c r="B18" s="11" t="s">
        <v>43</v>
      </c>
      <c r="C18" s="40">
        <v>27232645.439999998</v>
      </c>
      <c r="D18" s="40">
        <v>21993513.809999999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21993513.809999999</v>
      </c>
      <c r="K18" s="40">
        <v>0</v>
      </c>
      <c r="L18" s="40">
        <v>5239131.63</v>
      </c>
      <c r="M18" s="40">
        <v>0</v>
      </c>
      <c r="N18" s="40">
        <v>0</v>
      </c>
      <c r="O18" s="40">
        <v>0</v>
      </c>
      <c r="P18" s="40">
        <v>5239131.63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217356018.50999999</v>
      </c>
      <c r="X18" s="40">
        <v>217356018.50999999</v>
      </c>
      <c r="Y18" s="40">
        <v>0</v>
      </c>
      <c r="Z18" s="40">
        <v>0</v>
      </c>
      <c r="AA18" s="40"/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  <c r="AH18" s="40">
        <v>0</v>
      </c>
      <c r="AI18" s="40">
        <v>0</v>
      </c>
      <c r="AJ18" s="40">
        <v>0</v>
      </c>
      <c r="AK18" s="40"/>
      <c r="AL18" s="41">
        <v>244588663.94999999</v>
      </c>
      <c r="AM18" s="42"/>
      <c r="AN18" s="42">
        <v>0</v>
      </c>
      <c r="AO18" s="40">
        <v>14061192.76</v>
      </c>
      <c r="AP18" s="40">
        <v>9709313.9900000002</v>
      </c>
      <c r="AQ18" s="40">
        <f>'[2]2021_ПР(нов)'!BN13</f>
        <v>43683331.93</v>
      </c>
    </row>
    <row r="19" spans="1:43" ht="20.25" x14ac:dyDescent="0.3">
      <c r="A19" s="9">
        <v>5</v>
      </c>
      <c r="B19" s="12" t="s">
        <v>44</v>
      </c>
      <c r="C19" s="40">
        <v>13506700.239999998</v>
      </c>
      <c r="D19" s="40">
        <v>1497325.63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1497325.63</v>
      </c>
      <c r="K19" s="40">
        <v>10474157.6</v>
      </c>
      <c r="L19" s="40">
        <v>1535217.01</v>
      </c>
      <c r="M19" s="40">
        <v>0</v>
      </c>
      <c r="N19" s="40">
        <v>1535217.01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235225860.16000003</v>
      </c>
      <c r="X19" s="40">
        <v>230789155.86000001</v>
      </c>
      <c r="Y19" s="40">
        <v>0</v>
      </c>
      <c r="Z19" s="40">
        <v>0</v>
      </c>
      <c r="AA19" s="40"/>
      <c r="AB19" s="40">
        <v>4436704.3</v>
      </c>
      <c r="AC19" s="40">
        <v>0</v>
      </c>
      <c r="AD19" s="40">
        <v>24179336.75</v>
      </c>
      <c r="AE19" s="40">
        <v>0</v>
      </c>
      <c r="AF19" s="40">
        <v>0</v>
      </c>
      <c r="AG19" s="40">
        <v>0</v>
      </c>
      <c r="AH19" s="40">
        <v>0</v>
      </c>
      <c r="AI19" s="40">
        <v>0</v>
      </c>
      <c r="AJ19" s="40">
        <v>0</v>
      </c>
      <c r="AK19" s="40"/>
      <c r="AL19" s="41">
        <v>272911897.15000004</v>
      </c>
      <c r="AM19" s="42"/>
      <c r="AN19" s="42">
        <v>0</v>
      </c>
      <c r="AO19" s="42">
        <v>0</v>
      </c>
      <c r="AP19" s="42">
        <v>0</v>
      </c>
      <c r="AQ19" s="42">
        <f>'[2]2021_ПР(нов)'!BN14</f>
        <v>0</v>
      </c>
    </row>
    <row r="20" spans="1:43" ht="20.25" x14ac:dyDescent="0.3">
      <c r="A20" s="13"/>
      <c r="B20" s="14" t="s">
        <v>45</v>
      </c>
      <c r="C20" s="41">
        <v>357205764.93000001</v>
      </c>
      <c r="D20" s="41">
        <v>95279199.239999995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95279199.239999995</v>
      </c>
      <c r="K20" s="41">
        <v>39368453.880000003</v>
      </c>
      <c r="L20" s="41">
        <v>222558111.81</v>
      </c>
      <c r="M20" s="41">
        <v>0</v>
      </c>
      <c r="N20" s="41">
        <v>88174952.100000009</v>
      </c>
      <c r="O20" s="41">
        <v>33492472.18</v>
      </c>
      <c r="P20" s="41">
        <v>28259873.379999999</v>
      </c>
      <c r="Q20" s="41">
        <v>9332094.3000000007</v>
      </c>
      <c r="R20" s="41">
        <v>12019379.959999999</v>
      </c>
      <c r="S20" s="41">
        <v>11015899.720000001</v>
      </c>
      <c r="T20" s="41">
        <v>12668681.460000001</v>
      </c>
      <c r="U20" s="41">
        <v>0</v>
      </c>
      <c r="V20" s="41">
        <v>27594758.710000001</v>
      </c>
      <c r="W20" s="41">
        <v>3746344786.75</v>
      </c>
      <c r="X20" s="41">
        <v>3095804966.9100003</v>
      </c>
      <c r="Y20" s="41">
        <v>77509377.429999992</v>
      </c>
      <c r="Z20" s="41">
        <v>915482539.42000008</v>
      </c>
      <c r="AA20" s="41">
        <v>69347573.299999997</v>
      </c>
      <c r="AB20" s="41">
        <v>650539819.83999991</v>
      </c>
      <c r="AC20" s="41">
        <v>220141601.99000001</v>
      </c>
      <c r="AD20" s="41">
        <v>780579906.95000005</v>
      </c>
      <c r="AE20" s="41">
        <v>686705333.49000001</v>
      </c>
      <c r="AF20" s="41">
        <v>4503231.43</v>
      </c>
      <c r="AG20" s="41">
        <v>5052693.05</v>
      </c>
      <c r="AH20" s="41">
        <v>33009220.510000002</v>
      </c>
      <c r="AI20" s="41">
        <v>0</v>
      </c>
      <c r="AJ20" s="41">
        <v>0</v>
      </c>
      <c r="AK20" s="41">
        <v>0</v>
      </c>
      <c r="AL20" s="41">
        <v>4884130458.6299992</v>
      </c>
      <c r="AM20" s="41">
        <v>0</v>
      </c>
      <c r="AN20" s="41">
        <v>0</v>
      </c>
      <c r="AO20" s="41">
        <f>AO18</f>
        <v>14061192.76</v>
      </c>
      <c r="AP20" s="41">
        <f>AP18</f>
        <v>9709313.9900000002</v>
      </c>
      <c r="AQ20" s="41">
        <f t="shared" ref="AQ20" si="0">SUM(AQ15:AQ19)</f>
        <v>43683331.93</v>
      </c>
    </row>
    <row r="21" spans="1:43" ht="20.25" x14ac:dyDescent="0.3">
      <c r="A21" s="9">
        <v>6</v>
      </c>
      <c r="B21" s="12" t="s">
        <v>46</v>
      </c>
      <c r="C21" s="40">
        <v>773681313.61000001</v>
      </c>
      <c r="D21" s="40">
        <v>300972411.86000001</v>
      </c>
      <c r="E21" s="40">
        <v>276314346.35000002</v>
      </c>
      <c r="F21" s="40">
        <v>45876968.530000001</v>
      </c>
      <c r="G21" s="40">
        <v>191830251.40000001</v>
      </c>
      <c r="H21" s="40">
        <v>38607126.420000017</v>
      </c>
      <c r="I21" s="40">
        <v>0</v>
      </c>
      <c r="J21" s="40">
        <v>24658065.50999999</v>
      </c>
      <c r="K21" s="40">
        <v>90613548.640000001</v>
      </c>
      <c r="L21" s="40">
        <v>382095353.11000001</v>
      </c>
      <c r="M21" s="40">
        <v>365232441.49000001</v>
      </c>
      <c r="N21" s="40">
        <v>0</v>
      </c>
      <c r="O21" s="40">
        <v>0</v>
      </c>
      <c r="P21" s="40">
        <v>6124236.5099999998</v>
      </c>
      <c r="Q21" s="40">
        <v>0</v>
      </c>
      <c r="R21" s="40">
        <v>3666210.37</v>
      </c>
      <c r="S21" s="40">
        <v>7072464.7400000002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/>
      <c r="AB21" s="40">
        <v>0</v>
      </c>
      <c r="AC21" s="40">
        <v>0</v>
      </c>
      <c r="AD21" s="40">
        <v>143795807.25999999</v>
      </c>
      <c r="AE21" s="40">
        <v>6909223.3200000003</v>
      </c>
      <c r="AF21" s="40">
        <v>42007.68</v>
      </c>
      <c r="AG21" s="40">
        <v>0</v>
      </c>
      <c r="AH21" s="40">
        <v>0</v>
      </c>
      <c r="AI21" s="40">
        <v>0</v>
      </c>
      <c r="AJ21" s="40">
        <v>0</v>
      </c>
      <c r="AK21" s="40"/>
      <c r="AL21" s="41">
        <v>917477120.87</v>
      </c>
      <c r="AM21" s="42"/>
      <c r="AN21" s="42">
        <v>0</v>
      </c>
      <c r="AO21" s="42">
        <v>0</v>
      </c>
      <c r="AP21" s="42">
        <v>0</v>
      </c>
      <c r="AQ21" s="42">
        <f>'[2]2021_ПР(нов)'!BN16</f>
        <v>0</v>
      </c>
    </row>
    <row r="22" spans="1:43" ht="20.25" x14ac:dyDescent="0.3">
      <c r="A22" s="9">
        <v>7</v>
      </c>
      <c r="B22" s="12" t="s">
        <v>47</v>
      </c>
      <c r="C22" s="40">
        <v>102963805.75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84241206.239999995</v>
      </c>
      <c r="L22" s="40">
        <v>18722599.510000002</v>
      </c>
      <c r="M22" s="40">
        <v>0</v>
      </c>
      <c r="N22" s="40">
        <v>6236059.5899999999</v>
      </c>
      <c r="O22" s="40">
        <v>0</v>
      </c>
      <c r="P22" s="40">
        <v>12404720.300000001</v>
      </c>
      <c r="Q22" s="40">
        <v>81819.62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1071166376.9799999</v>
      </c>
      <c r="X22" s="40">
        <v>920653943.55999994</v>
      </c>
      <c r="Y22" s="40">
        <v>60632972.630000003</v>
      </c>
      <c r="Z22" s="40">
        <v>0</v>
      </c>
      <c r="AA22" s="40"/>
      <c r="AB22" s="40">
        <v>150512433.41999999</v>
      </c>
      <c r="AC22" s="40">
        <v>0</v>
      </c>
      <c r="AD22" s="40">
        <v>6970954.0899999999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/>
      <c r="AL22" s="41">
        <v>1181101136.8199999</v>
      </c>
      <c r="AM22" s="42"/>
      <c r="AN22" s="42">
        <v>0</v>
      </c>
      <c r="AO22" s="42">
        <v>0</v>
      </c>
      <c r="AP22" s="42">
        <v>0</v>
      </c>
      <c r="AQ22" s="42">
        <f>'[2]2021_ПР(нов)'!BN17</f>
        <v>0</v>
      </c>
    </row>
    <row r="23" spans="1:43" ht="20.25" x14ac:dyDescent="0.3">
      <c r="A23" s="9">
        <v>8</v>
      </c>
      <c r="B23" s="12" t="s">
        <v>48</v>
      </c>
      <c r="C23" s="40">
        <v>76879891.450000003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16533328.84</v>
      </c>
      <c r="L23" s="40">
        <v>60346562.609999999</v>
      </c>
      <c r="M23" s="40">
        <v>0</v>
      </c>
      <c r="N23" s="40">
        <v>0</v>
      </c>
      <c r="O23" s="40">
        <v>0</v>
      </c>
      <c r="P23" s="40">
        <v>3549521.2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56797041.409999996</v>
      </c>
      <c r="W23" s="40">
        <v>474251761.85000002</v>
      </c>
      <c r="X23" s="40">
        <v>474251761.85000002</v>
      </c>
      <c r="Y23" s="40">
        <v>0</v>
      </c>
      <c r="Z23" s="40">
        <v>0</v>
      </c>
      <c r="AA23" s="40"/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  <c r="AH23" s="40">
        <v>0</v>
      </c>
      <c r="AI23" s="40">
        <v>0</v>
      </c>
      <c r="AJ23" s="40">
        <v>0</v>
      </c>
      <c r="AK23" s="40"/>
      <c r="AL23" s="41">
        <v>551131653.30000007</v>
      </c>
      <c r="AM23" s="40">
        <v>82474200</v>
      </c>
      <c r="AN23" s="40">
        <v>97891280.999999911</v>
      </c>
      <c r="AO23" s="40">
        <v>7738301.2599999998</v>
      </c>
      <c r="AP23" s="40">
        <v>38834284.950000003</v>
      </c>
      <c r="AQ23" s="40">
        <f>'[2]2021_ПР(нов)'!BN18</f>
        <v>21261296.039999999</v>
      </c>
    </row>
    <row r="24" spans="1:43" ht="20.25" x14ac:dyDescent="0.3">
      <c r="A24" s="9">
        <v>9</v>
      </c>
      <c r="B24" s="12" t="s">
        <v>49</v>
      </c>
      <c r="C24" s="40">
        <v>302889823.75999999</v>
      </c>
      <c r="D24" s="40">
        <v>14029929.43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14029929.43</v>
      </c>
      <c r="K24" s="40">
        <v>9800029.5199999996</v>
      </c>
      <c r="L24" s="40">
        <v>279059864.81</v>
      </c>
      <c r="M24" s="40">
        <v>0</v>
      </c>
      <c r="N24" s="40">
        <v>273165087.50999999</v>
      </c>
      <c r="O24" s="40">
        <v>0</v>
      </c>
      <c r="P24" s="40">
        <v>5894777.2999999998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/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  <c r="AH24" s="40">
        <v>0</v>
      </c>
      <c r="AI24" s="40">
        <v>0</v>
      </c>
      <c r="AJ24" s="40">
        <v>0</v>
      </c>
      <c r="AK24" s="40"/>
      <c r="AL24" s="41">
        <v>302889823.75999999</v>
      </c>
      <c r="AM24" s="42"/>
      <c r="AN24" s="42">
        <v>0</v>
      </c>
      <c r="AO24" s="42">
        <v>0</v>
      </c>
      <c r="AP24" s="42">
        <v>0</v>
      </c>
      <c r="AQ24" s="42">
        <f>'[2]2021_ПР(нов)'!BN19</f>
        <v>0</v>
      </c>
    </row>
    <row r="25" spans="1:43" ht="20.25" x14ac:dyDescent="0.3">
      <c r="A25" s="9">
        <v>10</v>
      </c>
      <c r="B25" s="12" t="s">
        <v>50</v>
      </c>
      <c r="C25" s="40">
        <v>109265155.97999999</v>
      </c>
      <c r="D25" s="40">
        <v>25877366.129999999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25877366.129999999</v>
      </c>
      <c r="K25" s="40">
        <v>0</v>
      </c>
      <c r="L25" s="40">
        <v>83387789.849999994</v>
      </c>
      <c r="M25" s="40">
        <v>0</v>
      </c>
      <c r="N25" s="40">
        <v>79269010.159999996</v>
      </c>
      <c r="O25" s="40">
        <v>0</v>
      </c>
      <c r="P25" s="40">
        <v>0</v>
      </c>
      <c r="Q25" s="40">
        <v>0</v>
      </c>
      <c r="R25" s="40">
        <v>4118779.69</v>
      </c>
      <c r="S25" s="40">
        <v>0</v>
      </c>
      <c r="T25" s="40">
        <v>0</v>
      </c>
      <c r="U25" s="40">
        <v>0</v>
      </c>
      <c r="V25" s="40">
        <v>0</v>
      </c>
      <c r="W25" s="40">
        <v>141761682.37</v>
      </c>
      <c r="X25" s="40">
        <v>141761682.37</v>
      </c>
      <c r="Y25" s="40">
        <v>0</v>
      </c>
      <c r="Z25" s="40">
        <v>0</v>
      </c>
      <c r="AA25" s="40"/>
      <c r="AB25" s="40">
        <v>0</v>
      </c>
      <c r="AC25" s="40">
        <v>0</v>
      </c>
      <c r="AD25" s="40">
        <v>8219674.6100000003</v>
      </c>
      <c r="AE25" s="40">
        <v>0</v>
      </c>
      <c r="AF25" s="40">
        <v>0</v>
      </c>
      <c r="AG25" s="40">
        <v>0</v>
      </c>
      <c r="AH25" s="40">
        <v>0</v>
      </c>
      <c r="AI25" s="40">
        <v>0</v>
      </c>
      <c r="AJ25" s="40">
        <v>0</v>
      </c>
      <c r="AK25" s="40"/>
      <c r="AL25" s="41">
        <v>259246512.96000001</v>
      </c>
      <c r="AM25" s="42"/>
      <c r="AN25" s="42">
        <v>0</v>
      </c>
      <c r="AO25" s="42">
        <v>0</v>
      </c>
      <c r="AP25" s="42">
        <v>0</v>
      </c>
      <c r="AQ25" s="42">
        <f>'[2]2021_ПР(нов)'!BN20</f>
        <v>0</v>
      </c>
    </row>
    <row r="26" spans="1:43" ht="20.25" x14ac:dyDescent="0.3">
      <c r="A26" s="9">
        <v>11</v>
      </c>
      <c r="B26" s="12" t="s">
        <v>51</v>
      </c>
      <c r="C26" s="40">
        <v>721698023.38</v>
      </c>
      <c r="D26" s="40">
        <v>292138599.42000002</v>
      </c>
      <c r="E26" s="40">
        <v>283172929.42000002</v>
      </c>
      <c r="F26" s="40">
        <v>236148424.21000001</v>
      </c>
      <c r="G26" s="40">
        <v>3877921.4</v>
      </c>
      <c r="H26" s="40">
        <v>43146583.81000001</v>
      </c>
      <c r="I26" s="40">
        <v>0</v>
      </c>
      <c r="J26" s="40">
        <v>8965670</v>
      </c>
      <c r="K26" s="40">
        <v>17789491</v>
      </c>
      <c r="L26" s="40">
        <v>411769932.95999998</v>
      </c>
      <c r="M26" s="40">
        <v>408176769.62</v>
      </c>
      <c r="N26" s="40">
        <v>0</v>
      </c>
      <c r="O26" s="40">
        <v>0</v>
      </c>
      <c r="P26" s="40">
        <v>0</v>
      </c>
      <c r="Q26" s="40">
        <v>0</v>
      </c>
      <c r="R26" s="40">
        <v>3274815.38</v>
      </c>
      <c r="S26" s="40">
        <v>318347.96000000002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/>
      <c r="AB26" s="40">
        <v>0</v>
      </c>
      <c r="AC26" s="40">
        <v>0</v>
      </c>
      <c r="AD26" s="40">
        <v>12029214.539999999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40"/>
      <c r="AL26" s="41">
        <v>733727237.91999996</v>
      </c>
      <c r="AM26" s="42"/>
      <c r="AN26" s="42">
        <v>0</v>
      </c>
      <c r="AO26" s="42">
        <v>0</v>
      </c>
      <c r="AP26" s="42">
        <v>0</v>
      </c>
      <c r="AQ26" s="42">
        <f>'[2]2021_ПР(нов)'!BN21</f>
        <v>0</v>
      </c>
    </row>
    <row r="27" spans="1:43" ht="20.25" x14ac:dyDescent="0.3">
      <c r="A27" s="13"/>
      <c r="B27" s="14" t="s">
        <v>52</v>
      </c>
      <c r="C27" s="41">
        <v>2087378013.9300003</v>
      </c>
      <c r="D27" s="41">
        <v>633018306.84000003</v>
      </c>
      <c r="E27" s="41">
        <v>559487275.76999998</v>
      </c>
      <c r="F27" s="41">
        <v>282025392.74000001</v>
      </c>
      <c r="G27" s="41">
        <v>195708172.80000001</v>
      </c>
      <c r="H27" s="41">
        <v>81753710.230000019</v>
      </c>
      <c r="I27" s="41">
        <v>0</v>
      </c>
      <c r="J27" s="41">
        <v>73531031.069999993</v>
      </c>
      <c r="K27" s="41">
        <v>218977604.24000001</v>
      </c>
      <c r="L27" s="41">
        <v>1235382102.8499999</v>
      </c>
      <c r="M27" s="41">
        <v>773409211.11000001</v>
      </c>
      <c r="N27" s="41">
        <v>358670157.25999999</v>
      </c>
      <c r="O27" s="41">
        <v>0</v>
      </c>
      <c r="P27" s="41">
        <v>27973255.310000002</v>
      </c>
      <c r="Q27" s="41">
        <v>81819.62</v>
      </c>
      <c r="R27" s="41">
        <v>11059805.440000001</v>
      </c>
      <c r="S27" s="41">
        <v>7390812.7000000002</v>
      </c>
      <c r="T27" s="41">
        <v>0</v>
      </c>
      <c r="U27" s="41">
        <v>0</v>
      </c>
      <c r="V27" s="41">
        <v>56797041.409999996</v>
      </c>
      <c r="W27" s="41">
        <v>1687179821.1999998</v>
      </c>
      <c r="X27" s="41">
        <v>1536667387.7799997</v>
      </c>
      <c r="Y27" s="41">
        <v>60632972.630000003</v>
      </c>
      <c r="Z27" s="41">
        <v>0</v>
      </c>
      <c r="AA27" s="41">
        <v>0</v>
      </c>
      <c r="AB27" s="41">
        <v>150512433.41999999</v>
      </c>
      <c r="AC27" s="41">
        <v>0</v>
      </c>
      <c r="AD27" s="41">
        <v>171015650.5</v>
      </c>
      <c r="AE27" s="41">
        <v>6909223.3200000003</v>
      </c>
      <c r="AF27" s="41">
        <v>42007.68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3945573485.6300001</v>
      </c>
      <c r="AM27" s="41">
        <v>82474200</v>
      </c>
      <c r="AN27" s="41">
        <v>97891280.999999911</v>
      </c>
      <c r="AO27" s="41">
        <f>AO23</f>
        <v>7738301.2599999998</v>
      </c>
      <c r="AP27" s="41">
        <f>AP23</f>
        <v>38834284.950000003</v>
      </c>
      <c r="AQ27" s="41">
        <f t="shared" ref="AQ27" si="1">SUM(AQ21:AQ26)</f>
        <v>21261296.039999999</v>
      </c>
    </row>
    <row r="28" spans="1:43" ht="40.5" x14ac:dyDescent="0.3">
      <c r="A28" s="15">
        <v>12</v>
      </c>
      <c r="B28" s="16" t="s">
        <v>53</v>
      </c>
      <c r="C28" s="40">
        <v>41657507.07</v>
      </c>
      <c r="D28" s="40">
        <v>954738.76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954738.76</v>
      </c>
      <c r="K28" s="40">
        <v>0</v>
      </c>
      <c r="L28" s="40">
        <v>40702768.310000002</v>
      </c>
      <c r="M28" s="40">
        <v>0</v>
      </c>
      <c r="N28" s="40">
        <v>40702768.310000002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/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  <c r="AH28" s="40">
        <v>0</v>
      </c>
      <c r="AI28" s="40">
        <v>0</v>
      </c>
      <c r="AJ28" s="40">
        <v>0</v>
      </c>
      <c r="AK28" s="40"/>
      <c r="AL28" s="41">
        <v>41657507.07</v>
      </c>
      <c r="AM28" s="42"/>
      <c r="AN28" s="42">
        <v>0</v>
      </c>
      <c r="AO28" s="42">
        <v>0</v>
      </c>
      <c r="AP28" s="42">
        <v>0</v>
      </c>
      <c r="AQ28" s="42">
        <f>'[2]2021_ПР(нов)'!BN23</f>
        <v>0</v>
      </c>
    </row>
    <row r="29" spans="1:43" ht="20.25" x14ac:dyDescent="0.3">
      <c r="A29" s="15">
        <v>13</v>
      </c>
      <c r="B29" s="16" t="s">
        <v>54</v>
      </c>
      <c r="C29" s="40">
        <v>232616604.94</v>
      </c>
      <c r="D29" s="40">
        <v>71736624.480000004</v>
      </c>
      <c r="E29" s="40">
        <v>61734208.380000003</v>
      </c>
      <c r="F29" s="40">
        <v>45913415.32</v>
      </c>
      <c r="G29" s="40">
        <v>2453689.71</v>
      </c>
      <c r="H29" s="40">
        <v>13367103.350000001</v>
      </c>
      <c r="I29" s="40">
        <v>0</v>
      </c>
      <c r="J29" s="40">
        <v>10002416.100000001</v>
      </c>
      <c r="K29" s="40">
        <v>6938744.4399999995</v>
      </c>
      <c r="L29" s="40">
        <v>153941236.02000001</v>
      </c>
      <c r="M29" s="40">
        <v>126455922.66</v>
      </c>
      <c r="N29" s="40">
        <v>509876.8</v>
      </c>
      <c r="O29" s="40">
        <v>0</v>
      </c>
      <c r="P29" s="40">
        <v>208896.49</v>
      </c>
      <c r="Q29" s="40">
        <v>0</v>
      </c>
      <c r="R29" s="40">
        <v>1317882.3</v>
      </c>
      <c r="S29" s="40">
        <v>102438.7</v>
      </c>
      <c r="T29" s="40">
        <v>0</v>
      </c>
      <c r="U29" s="40">
        <v>0</v>
      </c>
      <c r="V29" s="40">
        <v>25346219.07</v>
      </c>
      <c r="W29" s="40">
        <v>170920462.87</v>
      </c>
      <c r="X29" s="40">
        <v>150465887.18000001</v>
      </c>
      <c r="Y29" s="40">
        <v>15294162.220000001</v>
      </c>
      <c r="Z29" s="40">
        <v>0</v>
      </c>
      <c r="AA29" s="40"/>
      <c r="AB29" s="40">
        <v>20454575.690000001</v>
      </c>
      <c r="AC29" s="40">
        <v>0</v>
      </c>
      <c r="AD29" s="40">
        <v>9594391.0600000005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/>
      <c r="AL29" s="41">
        <v>413131458.87</v>
      </c>
      <c r="AM29" s="42"/>
      <c r="AN29" s="42">
        <v>0</v>
      </c>
      <c r="AO29" s="42">
        <v>0</v>
      </c>
      <c r="AP29" s="42">
        <v>0</v>
      </c>
      <c r="AQ29" s="42">
        <f>'[2]2021_ПР(нов)'!BN24</f>
        <v>0</v>
      </c>
    </row>
    <row r="30" spans="1:43" ht="20.25" x14ac:dyDescent="0.3">
      <c r="A30" s="15">
        <v>14</v>
      </c>
      <c r="B30" s="16" t="s">
        <v>55</v>
      </c>
      <c r="C30" s="40">
        <v>263898260.44000003</v>
      </c>
      <c r="D30" s="40">
        <v>146928671.44000003</v>
      </c>
      <c r="E30" s="40">
        <v>83197063.040000007</v>
      </c>
      <c r="F30" s="40">
        <v>18529858.899999999</v>
      </c>
      <c r="G30" s="40">
        <v>55320358.32</v>
      </c>
      <c r="H30" s="40">
        <v>9346845.8200000077</v>
      </c>
      <c r="I30" s="40">
        <v>56941680</v>
      </c>
      <c r="J30" s="40">
        <v>6789928.4000000209</v>
      </c>
      <c r="K30" s="40">
        <v>18798540.400000002</v>
      </c>
      <c r="L30" s="40">
        <v>98171048.600000009</v>
      </c>
      <c r="M30" s="40">
        <v>88423346.560000002</v>
      </c>
      <c r="N30" s="40">
        <v>7470288</v>
      </c>
      <c r="O30" s="40">
        <v>0</v>
      </c>
      <c r="P30" s="40">
        <v>348609.15</v>
      </c>
      <c r="Q30" s="40">
        <v>0</v>
      </c>
      <c r="R30" s="40">
        <v>170275.20000000001</v>
      </c>
      <c r="S30" s="40">
        <v>1758529.69</v>
      </c>
      <c r="T30" s="40">
        <v>0</v>
      </c>
      <c r="U30" s="40">
        <v>0</v>
      </c>
      <c r="V30" s="40">
        <v>0</v>
      </c>
      <c r="W30" s="40">
        <v>301111428.74000001</v>
      </c>
      <c r="X30" s="40">
        <v>301111428.74000001</v>
      </c>
      <c r="Y30" s="40">
        <v>0</v>
      </c>
      <c r="Z30" s="40">
        <v>0</v>
      </c>
      <c r="AA30" s="40"/>
      <c r="AB30" s="40">
        <v>0</v>
      </c>
      <c r="AC30" s="40">
        <v>0</v>
      </c>
      <c r="AD30" s="40">
        <v>36535677.140000001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/>
      <c r="AL30" s="41">
        <v>601545366.32000005</v>
      </c>
      <c r="AM30" s="42"/>
      <c r="AN30" s="42">
        <v>0</v>
      </c>
      <c r="AO30" s="42">
        <v>0</v>
      </c>
      <c r="AP30" s="42">
        <v>0</v>
      </c>
      <c r="AQ30" s="42">
        <f>'[2]2021_ПР(нов)'!BN25</f>
        <v>0</v>
      </c>
    </row>
    <row r="31" spans="1:43" ht="40.5" x14ac:dyDescent="0.3">
      <c r="A31" s="13"/>
      <c r="B31" s="14" t="s">
        <v>56</v>
      </c>
      <c r="C31" s="41">
        <v>538172372.45000005</v>
      </c>
      <c r="D31" s="41">
        <v>219620034.68000004</v>
      </c>
      <c r="E31" s="41">
        <v>144931271.42000002</v>
      </c>
      <c r="F31" s="41">
        <v>64443274.219999999</v>
      </c>
      <c r="G31" s="41">
        <v>57774048.030000001</v>
      </c>
      <c r="H31" s="41">
        <v>22713949.170000009</v>
      </c>
      <c r="I31" s="41">
        <v>56941680</v>
      </c>
      <c r="J31" s="41">
        <v>17747083.26000002</v>
      </c>
      <c r="K31" s="41">
        <v>25737284.840000004</v>
      </c>
      <c r="L31" s="41">
        <v>292815052.93000001</v>
      </c>
      <c r="M31" s="41">
        <v>214879269.22</v>
      </c>
      <c r="N31" s="41">
        <v>48682933.109999999</v>
      </c>
      <c r="O31" s="41">
        <v>0</v>
      </c>
      <c r="P31" s="41">
        <v>557505.64</v>
      </c>
      <c r="Q31" s="41">
        <v>0</v>
      </c>
      <c r="R31" s="41">
        <v>1488157.5</v>
      </c>
      <c r="S31" s="41">
        <v>1860968.39</v>
      </c>
      <c r="T31" s="41">
        <v>0</v>
      </c>
      <c r="U31" s="41">
        <v>0</v>
      </c>
      <c r="V31" s="41">
        <v>25346219.07</v>
      </c>
      <c r="W31" s="41">
        <v>472031891.61000001</v>
      </c>
      <c r="X31" s="41">
        <v>451577315.92000002</v>
      </c>
      <c r="Y31" s="41">
        <v>15294162.220000001</v>
      </c>
      <c r="Z31" s="41">
        <v>0</v>
      </c>
      <c r="AA31" s="41">
        <v>0</v>
      </c>
      <c r="AB31" s="41">
        <v>20454575.690000001</v>
      </c>
      <c r="AC31" s="41">
        <v>0</v>
      </c>
      <c r="AD31" s="41">
        <v>46130068.200000003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1056334332.26</v>
      </c>
      <c r="AM31" s="41">
        <v>0</v>
      </c>
      <c r="AN31" s="41">
        <v>0</v>
      </c>
      <c r="AO31" s="41">
        <v>0</v>
      </c>
      <c r="AP31" s="41">
        <v>0</v>
      </c>
      <c r="AQ31" s="41">
        <f t="shared" ref="AQ31" si="2">SUM(AQ28:AQ30)</f>
        <v>0</v>
      </c>
    </row>
    <row r="32" spans="1:43" ht="20.25" x14ac:dyDescent="0.3">
      <c r="A32" s="17">
        <v>15</v>
      </c>
      <c r="B32" s="18" t="s">
        <v>57</v>
      </c>
      <c r="C32" s="40">
        <v>80823563.359999999</v>
      </c>
      <c r="D32" s="40">
        <v>41129467.600000001</v>
      </c>
      <c r="E32" s="40">
        <v>18352935.539999999</v>
      </c>
      <c r="F32" s="40">
        <v>7677760.9199999999</v>
      </c>
      <c r="G32" s="40">
        <v>7838704.4000000004</v>
      </c>
      <c r="H32" s="40">
        <v>2836470.2199999988</v>
      </c>
      <c r="I32" s="40">
        <v>21544680</v>
      </c>
      <c r="J32" s="40">
        <v>1231852.0600000024</v>
      </c>
      <c r="K32" s="40">
        <v>4984741.24</v>
      </c>
      <c r="L32" s="40">
        <v>34709354.520000003</v>
      </c>
      <c r="M32" s="40">
        <v>26833671.420000002</v>
      </c>
      <c r="N32" s="40">
        <v>6214345.8300000001</v>
      </c>
      <c r="O32" s="40">
        <v>0</v>
      </c>
      <c r="P32" s="40">
        <v>0</v>
      </c>
      <c r="Q32" s="40">
        <v>0</v>
      </c>
      <c r="R32" s="40">
        <v>1030157.28</v>
      </c>
      <c r="S32" s="40">
        <v>631179.99</v>
      </c>
      <c r="T32" s="40">
        <v>0</v>
      </c>
      <c r="U32" s="40">
        <v>0</v>
      </c>
      <c r="V32" s="40">
        <v>0</v>
      </c>
      <c r="W32" s="40">
        <v>26333843.940000001</v>
      </c>
      <c r="X32" s="40">
        <v>26333843.940000001</v>
      </c>
      <c r="Y32" s="40">
        <v>0</v>
      </c>
      <c r="Z32" s="40">
        <v>0</v>
      </c>
      <c r="AA32" s="40"/>
      <c r="AB32" s="40">
        <v>0</v>
      </c>
      <c r="AC32" s="40">
        <v>0</v>
      </c>
      <c r="AD32" s="40">
        <v>9310159.6999999993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/>
      <c r="AL32" s="41">
        <v>116467567</v>
      </c>
      <c r="AM32" s="42"/>
      <c r="AN32" s="42">
        <v>0</v>
      </c>
      <c r="AO32" s="42">
        <v>0</v>
      </c>
      <c r="AP32" s="42">
        <v>0</v>
      </c>
      <c r="AQ32" s="42">
        <f>'[2]2021_ПР(нов)'!BN27</f>
        <v>0</v>
      </c>
    </row>
    <row r="33" spans="1:43" ht="20.25" x14ac:dyDescent="0.3">
      <c r="A33" s="19">
        <v>16</v>
      </c>
      <c r="B33" s="12" t="s">
        <v>58</v>
      </c>
      <c r="C33" s="40">
        <v>91384565.540000007</v>
      </c>
      <c r="D33" s="40">
        <v>47088363.559999995</v>
      </c>
      <c r="E33" s="40">
        <v>21936359.16</v>
      </c>
      <c r="F33" s="40">
        <v>8451624.7100000009</v>
      </c>
      <c r="G33" s="40">
        <v>10750284.5</v>
      </c>
      <c r="H33" s="40">
        <v>2734449.9499999993</v>
      </c>
      <c r="I33" s="40">
        <v>24881925</v>
      </c>
      <c r="J33" s="40">
        <v>270079.39999999478</v>
      </c>
      <c r="K33" s="40">
        <v>5949495.9199999999</v>
      </c>
      <c r="L33" s="40">
        <v>38346706.060000002</v>
      </c>
      <c r="M33" s="40">
        <v>25749749.16</v>
      </c>
      <c r="N33" s="40">
        <v>11227813.220000001</v>
      </c>
      <c r="O33" s="40">
        <v>0</v>
      </c>
      <c r="P33" s="40">
        <v>0</v>
      </c>
      <c r="Q33" s="40">
        <v>0</v>
      </c>
      <c r="R33" s="40">
        <v>841190.38</v>
      </c>
      <c r="S33" s="40">
        <v>527953.30000000005</v>
      </c>
      <c r="T33" s="40">
        <v>0</v>
      </c>
      <c r="U33" s="40">
        <v>0</v>
      </c>
      <c r="V33" s="40">
        <v>0</v>
      </c>
      <c r="W33" s="40">
        <v>26301358.300000001</v>
      </c>
      <c r="X33" s="40">
        <v>26301358.300000001</v>
      </c>
      <c r="Y33" s="40">
        <v>0</v>
      </c>
      <c r="Z33" s="40">
        <v>0</v>
      </c>
      <c r="AA33" s="40"/>
      <c r="AB33" s="40">
        <v>0</v>
      </c>
      <c r="AC33" s="40">
        <v>0</v>
      </c>
      <c r="AD33" s="40">
        <v>11421427.1</v>
      </c>
      <c r="AE33" s="40">
        <v>0</v>
      </c>
      <c r="AF33" s="40">
        <v>0</v>
      </c>
      <c r="AG33" s="40">
        <v>0</v>
      </c>
      <c r="AH33" s="40">
        <v>0</v>
      </c>
      <c r="AI33" s="40">
        <v>0</v>
      </c>
      <c r="AJ33" s="40">
        <v>0</v>
      </c>
      <c r="AK33" s="40"/>
      <c r="AL33" s="41">
        <v>129107350.94</v>
      </c>
      <c r="AM33" s="42"/>
      <c r="AN33" s="42">
        <v>0</v>
      </c>
      <c r="AO33" s="42">
        <v>0</v>
      </c>
      <c r="AP33" s="42">
        <v>0</v>
      </c>
      <c r="AQ33" s="42">
        <f>'[2]2021_ПР(нов)'!BN28</f>
        <v>0</v>
      </c>
    </row>
    <row r="34" spans="1:43" ht="20.25" x14ac:dyDescent="0.3">
      <c r="A34" s="19">
        <v>17</v>
      </c>
      <c r="B34" s="12" t="s">
        <v>59</v>
      </c>
      <c r="C34" s="40">
        <v>146759989.10999998</v>
      </c>
      <c r="D34" s="40">
        <v>62536222.449999981</v>
      </c>
      <c r="E34" s="40">
        <v>47521908.609999999</v>
      </c>
      <c r="F34" s="40">
        <v>24160748.870000001</v>
      </c>
      <c r="G34" s="40">
        <v>16619736.699999999</v>
      </c>
      <c r="H34" s="40">
        <v>6741423.0399999991</v>
      </c>
      <c r="I34" s="40">
        <v>13997160</v>
      </c>
      <c r="J34" s="40">
        <v>1017153.8399999812</v>
      </c>
      <c r="K34" s="40">
        <v>4974303.92</v>
      </c>
      <c r="L34" s="40">
        <v>79249462.74000001</v>
      </c>
      <c r="M34" s="40">
        <v>63775437.950000003</v>
      </c>
      <c r="N34" s="40">
        <v>15398131.140000001</v>
      </c>
      <c r="O34" s="40">
        <v>0</v>
      </c>
      <c r="P34" s="40">
        <v>0</v>
      </c>
      <c r="Q34" s="40">
        <v>0</v>
      </c>
      <c r="R34" s="40">
        <v>0</v>
      </c>
      <c r="S34" s="40">
        <v>75893.649999999994</v>
      </c>
      <c r="T34" s="40">
        <v>0</v>
      </c>
      <c r="U34" s="40">
        <v>0</v>
      </c>
      <c r="V34" s="40">
        <v>0</v>
      </c>
      <c r="W34" s="40">
        <v>60836878.200000003</v>
      </c>
      <c r="X34" s="40">
        <v>60836878.200000003</v>
      </c>
      <c r="Y34" s="40">
        <v>0</v>
      </c>
      <c r="Z34" s="40">
        <v>0</v>
      </c>
      <c r="AA34" s="40"/>
      <c r="AB34" s="40">
        <v>0</v>
      </c>
      <c r="AC34" s="40">
        <v>0</v>
      </c>
      <c r="AD34" s="40">
        <v>13276665.76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/>
      <c r="AL34" s="41">
        <v>220873533.06999999</v>
      </c>
      <c r="AM34" s="42"/>
      <c r="AN34" s="42">
        <v>0</v>
      </c>
      <c r="AO34" s="42">
        <v>0</v>
      </c>
      <c r="AP34" s="42">
        <v>0</v>
      </c>
      <c r="AQ34" s="42">
        <f>'[2]2021_ПР(нов)'!BN29</f>
        <v>20209758.370000001</v>
      </c>
    </row>
    <row r="35" spans="1:43" s="20" customFormat="1" ht="20.25" x14ac:dyDescent="0.3">
      <c r="A35" s="19">
        <v>18</v>
      </c>
      <c r="B35" s="12" t="s">
        <v>60</v>
      </c>
      <c r="C35" s="40">
        <v>139188251.10999998</v>
      </c>
      <c r="D35" s="40">
        <v>66276434.199999996</v>
      </c>
      <c r="E35" s="40">
        <v>44725908.969999999</v>
      </c>
      <c r="F35" s="40">
        <v>22181610.030000001</v>
      </c>
      <c r="G35" s="40">
        <v>17711850.880000003</v>
      </c>
      <c r="H35" s="40">
        <v>4832448.0599999949</v>
      </c>
      <c r="I35" s="40">
        <v>20526910</v>
      </c>
      <c r="J35" s="40">
        <v>1023615.2299999967</v>
      </c>
      <c r="K35" s="40">
        <v>10756579.199999999</v>
      </c>
      <c r="L35" s="40">
        <v>62155237.709999993</v>
      </c>
      <c r="M35" s="40">
        <v>45755683.909999996</v>
      </c>
      <c r="N35" s="40">
        <v>15585851.77</v>
      </c>
      <c r="O35" s="40">
        <v>0</v>
      </c>
      <c r="P35" s="40">
        <v>0</v>
      </c>
      <c r="Q35" s="40">
        <v>0</v>
      </c>
      <c r="R35" s="40">
        <v>338245.53</v>
      </c>
      <c r="S35" s="40">
        <v>475456.5</v>
      </c>
      <c r="T35" s="40">
        <v>0</v>
      </c>
      <c r="U35" s="40">
        <v>0</v>
      </c>
      <c r="V35" s="40">
        <v>0</v>
      </c>
      <c r="W35" s="40">
        <v>93392269.900000006</v>
      </c>
      <c r="X35" s="40">
        <v>93392269.900000006</v>
      </c>
      <c r="Y35" s="40">
        <v>0</v>
      </c>
      <c r="Z35" s="40">
        <v>0</v>
      </c>
      <c r="AA35" s="40"/>
      <c r="AB35" s="40">
        <v>0</v>
      </c>
      <c r="AC35" s="40">
        <v>0</v>
      </c>
      <c r="AD35" s="40">
        <v>19856914.710000001</v>
      </c>
      <c r="AE35" s="40">
        <v>0</v>
      </c>
      <c r="AF35" s="40">
        <v>0</v>
      </c>
      <c r="AG35" s="40">
        <v>0</v>
      </c>
      <c r="AH35" s="40">
        <v>0</v>
      </c>
      <c r="AI35" s="40">
        <v>0</v>
      </c>
      <c r="AJ35" s="40">
        <v>0</v>
      </c>
      <c r="AK35" s="40"/>
      <c r="AL35" s="41">
        <v>252437435.72</v>
      </c>
      <c r="AM35" s="42"/>
      <c r="AN35" s="42">
        <v>0</v>
      </c>
      <c r="AO35" s="42">
        <v>0</v>
      </c>
      <c r="AP35" s="42">
        <v>0</v>
      </c>
      <c r="AQ35" s="42">
        <f>'[2]2021_ПР(нов)'!BN30</f>
        <v>17939833.949999999</v>
      </c>
    </row>
    <row r="36" spans="1:43" s="20" customFormat="1" ht="20.25" x14ac:dyDescent="0.3">
      <c r="A36" s="19">
        <v>19</v>
      </c>
      <c r="B36" s="12" t="s">
        <v>61</v>
      </c>
      <c r="C36" s="40">
        <v>74513808.970000014</v>
      </c>
      <c r="D36" s="40">
        <v>39266153.160000004</v>
      </c>
      <c r="E36" s="40">
        <v>18545808.93</v>
      </c>
      <c r="F36" s="40">
        <v>6923820.0800000001</v>
      </c>
      <c r="G36" s="40">
        <v>8928964.5099999998</v>
      </c>
      <c r="H36" s="40">
        <v>2693024.34</v>
      </c>
      <c r="I36" s="40">
        <v>19509140</v>
      </c>
      <c r="J36" s="40">
        <v>1211204.2300000042</v>
      </c>
      <c r="K36" s="40">
        <v>5281283.92</v>
      </c>
      <c r="L36" s="40">
        <v>29966371.890000001</v>
      </c>
      <c r="M36" s="40">
        <v>25476639.870000001</v>
      </c>
      <c r="N36" s="40">
        <v>4489732.0199999996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26444874.050000001</v>
      </c>
      <c r="X36" s="40">
        <v>26444874.050000001</v>
      </c>
      <c r="Y36" s="40">
        <v>0</v>
      </c>
      <c r="Z36" s="40">
        <v>0</v>
      </c>
      <c r="AA36" s="40"/>
      <c r="AB36" s="40">
        <v>0</v>
      </c>
      <c r="AC36" s="40">
        <v>0</v>
      </c>
      <c r="AD36" s="40">
        <v>7770358.0800000001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/>
      <c r="AL36" s="41">
        <v>108729041.10000001</v>
      </c>
      <c r="AM36" s="42"/>
      <c r="AN36" s="42">
        <v>0</v>
      </c>
      <c r="AO36" s="42">
        <v>0</v>
      </c>
      <c r="AP36" s="42">
        <v>0</v>
      </c>
      <c r="AQ36" s="42">
        <f>'[2]2021_ПР(нов)'!BN31</f>
        <v>0</v>
      </c>
    </row>
    <row r="37" spans="1:43" ht="20.25" x14ac:dyDescent="0.3">
      <c r="A37" s="19">
        <v>20</v>
      </c>
      <c r="B37" s="12" t="s">
        <v>62</v>
      </c>
      <c r="C37" s="40">
        <v>45119824.159999996</v>
      </c>
      <c r="D37" s="40">
        <v>22227858.099999998</v>
      </c>
      <c r="E37" s="40">
        <v>9287144.8300000001</v>
      </c>
      <c r="F37" s="40">
        <v>3354596.4499999997</v>
      </c>
      <c r="G37" s="40">
        <v>4180981.91</v>
      </c>
      <c r="H37" s="40">
        <v>1751566.4700000007</v>
      </c>
      <c r="I37" s="40">
        <v>12213240</v>
      </c>
      <c r="J37" s="40">
        <v>727473.26999999769</v>
      </c>
      <c r="K37" s="40">
        <v>1719088</v>
      </c>
      <c r="L37" s="40">
        <v>21172878.059999999</v>
      </c>
      <c r="M37" s="40">
        <v>16649419.369999999</v>
      </c>
      <c r="N37" s="40">
        <v>3893887.62</v>
      </c>
      <c r="O37" s="40">
        <v>0</v>
      </c>
      <c r="P37" s="40">
        <v>0</v>
      </c>
      <c r="Q37" s="40">
        <v>0</v>
      </c>
      <c r="R37" s="40">
        <v>161080.92000000001</v>
      </c>
      <c r="S37" s="40">
        <v>468490.15</v>
      </c>
      <c r="T37" s="40">
        <v>0</v>
      </c>
      <c r="U37" s="40">
        <v>0</v>
      </c>
      <c r="V37" s="40">
        <v>0</v>
      </c>
      <c r="W37" s="40">
        <v>7670963.4900000002</v>
      </c>
      <c r="X37" s="40">
        <v>7670963.4900000002</v>
      </c>
      <c r="Y37" s="40">
        <v>0</v>
      </c>
      <c r="Z37" s="40">
        <v>0</v>
      </c>
      <c r="AA37" s="40"/>
      <c r="AB37" s="40">
        <v>0</v>
      </c>
      <c r="AC37" s="40">
        <v>0</v>
      </c>
      <c r="AD37" s="40">
        <v>4433631.59</v>
      </c>
      <c r="AE37" s="40">
        <v>0</v>
      </c>
      <c r="AF37" s="40">
        <v>0</v>
      </c>
      <c r="AG37" s="40">
        <v>0</v>
      </c>
      <c r="AH37" s="40">
        <v>0</v>
      </c>
      <c r="AI37" s="40">
        <v>0</v>
      </c>
      <c r="AJ37" s="40">
        <v>0</v>
      </c>
      <c r="AK37" s="40"/>
      <c r="AL37" s="41">
        <v>57224419.239999995</v>
      </c>
      <c r="AM37" s="42"/>
      <c r="AN37" s="42">
        <v>0</v>
      </c>
      <c r="AO37" s="42">
        <v>0</v>
      </c>
      <c r="AP37" s="42">
        <v>0</v>
      </c>
      <c r="AQ37" s="42">
        <f>'[2]2021_ПР(нов)'!BN32</f>
        <v>0</v>
      </c>
    </row>
    <row r="38" spans="1:43" ht="20.25" x14ac:dyDescent="0.3">
      <c r="A38" s="19">
        <v>21</v>
      </c>
      <c r="B38" s="12" t="s">
        <v>63</v>
      </c>
      <c r="C38" s="40">
        <v>158335069.22999999</v>
      </c>
      <c r="D38" s="40">
        <v>86018146.229999989</v>
      </c>
      <c r="E38" s="40">
        <v>49089088.329999998</v>
      </c>
      <c r="F38" s="40">
        <v>20672437.210000001</v>
      </c>
      <c r="G38" s="40">
        <v>22656679.939999998</v>
      </c>
      <c r="H38" s="40">
        <v>5759971.1799999997</v>
      </c>
      <c r="I38" s="40">
        <v>35964970</v>
      </c>
      <c r="J38" s="40">
        <v>964087.89999999106</v>
      </c>
      <c r="K38" s="40">
        <v>12959415.16</v>
      </c>
      <c r="L38" s="40">
        <v>59357507.839999996</v>
      </c>
      <c r="M38" s="40">
        <v>54490673.869999997</v>
      </c>
      <c r="N38" s="40">
        <v>0</v>
      </c>
      <c r="O38" s="40">
        <v>0</v>
      </c>
      <c r="P38" s="40">
        <v>2320327.0699999998</v>
      </c>
      <c r="Q38" s="40">
        <v>0</v>
      </c>
      <c r="R38" s="40">
        <v>820797.88</v>
      </c>
      <c r="S38" s="40">
        <v>1725709.02</v>
      </c>
      <c r="T38" s="40">
        <v>0</v>
      </c>
      <c r="U38" s="40">
        <v>0</v>
      </c>
      <c r="V38" s="40">
        <v>0</v>
      </c>
      <c r="W38" s="40">
        <v>184914863.58000001</v>
      </c>
      <c r="X38" s="40">
        <v>184914863.58000001</v>
      </c>
      <c r="Y38" s="40">
        <v>0</v>
      </c>
      <c r="Z38" s="40">
        <v>0</v>
      </c>
      <c r="AA38" s="40"/>
      <c r="AB38" s="40">
        <v>0</v>
      </c>
      <c r="AC38" s="40">
        <v>0</v>
      </c>
      <c r="AD38" s="40">
        <v>15967420.26</v>
      </c>
      <c r="AE38" s="40">
        <v>0</v>
      </c>
      <c r="AF38" s="40">
        <v>0</v>
      </c>
      <c r="AG38" s="40">
        <v>0</v>
      </c>
      <c r="AH38" s="40">
        <v>0</v>
      </c>
      <c r="AI38" s="40">
        <v>0</v>
      </c>
      <c r="AJ38" s="40">
        <v>0</v>
      </c>
      <c r="AK38" s="40"/>
      <c r="AL38" s="41">
        <v>359217353.06999999</v>
      </c>
      <c r="AM38" s="42"/>
      <c r="AN38" s="42">
        <v>0</v>
      </c>
      <c r="AO38" s="42">
        <v>0</v>
      </c>
      <c r="AP38" s="42">
        <v>0</v>
      </c>
      <c r="AQ38" s="42">
        <f>'[2]2021_ПР(нов)'!BN33</f>
        <v>0</v>
      </c>
    </row>
    <row r="39" spans="1:43" ht="20.25" x14ac:dyDescent="0.3">
      <c r="A39" s="19">
        <v>22</v>
      </c>
      <c r="B39" s="12" t="s">
        <v>64</v>
      </c>
      <c r="C39" s="40">
        <v>122292590.37</v>
      </c>
      <c r="D39" s="40">
        <v>63614556.090000011</v>
      </c>
      <c r="E39" s="40">
        <v>27439325.190000001</v>
      </c>
      <c r="F39" s="40">
        <v>10960306.27</v>
      </c>
      <c r="G39" s="40">
        <v>12705734.280000001</v>
      </c>
      <c r="H39" s="40">
        <v>3773284.6400000006</v>
      </c>
      <c r="I39" s="40">
        <v>35370330</v>
      </c>
      <c r="J39" s="40">
        <v>804900.90000000596</v>
      </c>
      <c r="K39" s="40">
        <v>8566583.8800000008</v>
      </c>
      <c r="L39" s="40">
        <v>50111450.399999999</v>
      </c>
      <c r="M39" s="40">
        <v>35696154.810000002</v>
      </c>
      <c r="N39" s="40">
        <v>13552940.359999999</v>
      </c>
      <c r="O39" s="40">
        <v>0</v>
      </c>
      <c r="P39" s="40">
        <v>0</v>
      </c>
      <c r="Q39" s="40">
        <v>0</v>
      </c>
      <c r="R39" s="40">
        <v>85674.49</v>
      </c>
      <c r="S39" s="40">
        <v>776680.74</v>
      </c>
      <c r="T39" s="40">
        <v>0</v>
      </c>
      <c r="U39" s="40">
        <v>0</v>
      </c>
      <c r="V39" s="40">
        <v>0</v>
      </c>
      <c r="W39" s="40">
        <v>41377785.740000002</v>
      </c>
      <c r="X39" s="40">
        <v>41377785.740000002</v>
      </c>
      <c r="Y39" s="40">
        <v>0</v>
      </c>
      <c r="Z39" s="40">
        <v>0</v>
      </c>
      <c r="AA39" s="40"/>
      <c r="AB39" s="40">
        <v>0</v>
      </c>
      <c r="AC39" s="40">
        <v>0</v>
      </c>
      <c r="AD39" s="40">
        <v>12077097.66</v>
      </c>
      <c r="AE39" s="40">
        <v>0</v>
      </c>
      <c r="AF39" s="40">
        <v>0</v>
      </c>
      <c r="AG39" s="40">
        <v>0</v>
      </c>
      <c r="AH39" s="40">
        <v>0</v>
      </c>
      <c r="AI39" s="40">
        <v>0</v>
      </c>
      <c r="AJ39" s="40">
        <v>0</v>
      </c>
      <c r="AK39" s="40"/>
      <c r="AL39" s="41">
        <v>175747473.77000001</v>
      </c>
      <c r="AM39" s="42"/>
      <c r="AN39" s="42">
        <v>0</v>
      </c>
      <c r="AO39" s="42">
        <v>0</v>
      </c>
      <c r="AP39" s="42">
        <v>0</v>
      </c>
      <c r="AQ39" s="42">
        <f>'[2]2021_ПР(нов)'!BN34</f>
        <v>0</v>
      </c>
    </row>
    <row r="40" spans="1:43" ht="20.25" x14ac:dyDescent="0.3">
      <c r="A40" s="19">
        <v>23</v>
      </c>
      <c r="B40" s="12" t="s">
        <v>65</v>
      </c>
      <c r="C40" s="40">
        <v>54283229.399999999</v>
      </c>
      <c r="D40" s="40">
        <v>32225457.089999996</v>
      </c>
      <c r="E40" s="40">
        <v>10342637.91</v>
      </c>
      <c r="F40" s="40">
        <v>3733376.8200000003</v>
      </c>
      <c r="G40" s="40">
        <v>5053111.78</v>
      </c>
      <c r="H40" s="40">
        <v>1556149.3099999996</v>
      </c>
      <c r="I40" s="40">
        <v>21373170</v>
      </c>
      <c r="J40" s="40">
        <v>509649.17999999598</v>
      </c>
      <c r="K40" s="40">
        <v>2632046.52</v>
      </c>
      <c r="L40" s="40">
        <v>19425725.789999999</v>
      </c>
      <c r="M40" s="40">
        <v>14721536.25</v>
      </c>
      <c r="N40" s="40">
        <v>4042329.95</v>
      </c>
      <c r="O40" s="40">
        <v>0</v>
      </c>
      <c r="P40" s="40">
        <v>0</v>
      </c>
      <c r="Q40" s="40">
        <v>0</v>
      </c>
      <c r="R40" s="40">
        <v>397094.95</v>
      </c>
      <c r="S40" s="40">
        <v>264764.64</v>
      </c>
      <c r="T40" s="40">
        <v>0</v>
      </c>
      <c r="U40" s="40">
        <v>0</v>
      </c>
      <c r="V40" s="40">
        <v>0</v>
      </c>
      <c r="W40" s="40">
        <v>12730369.09</v>
      </c>
      <c r="X40" s="40">
        <v>12730369.09</v>
      </c>
      <c r="Y40" s="40">
        <v>0</v>
      </c>
      <c r="Z40" s="40">
        <v>0</v>
      </c>
      <c r="AA40" s="40"/>
      <c r="AB40" s="40">
        <v>0</v>
      </c>
      <c r="AC40" s="40">
        <v>0</v>
      </c>
      <c r="AD40" s="40">
        <v>5897299.5999999996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/>
      <c r="AL40" s="41">
        <v>72910898.089999989</v>
      </c>
      <c r="AM40" s="42"/>
      <c r="AN40" s="42">
        <v>0</v>
      </c>
      <c r="AO40" s="42">
        <v>0</v>
      </c>
      <c r="AP40" s="42">
        <v>0</v>
      </c>
      <c r="AQ40" s="42">
        <f>'[2]2021_ПР(нов)'!BN35</f>
        <v>0</v>
      </c>
    </row>
    <row r="41" spans="1:43" ht="20.25" x14ac:dyDescent="0.3">
      <c r="A41" s="19">
        <v>24</v>
      </c>
      <c r="B41" s="12" t="s">
        <v>66</v>
      </c>
      <c r="C41" s="40">
        <v>66867137.590000004</v>
      </c>
      <c r="D41" s="40">
        <v>38120558.719999999</v>
      </c>
      <c r="E41" s="40">
        <v>16991413.100000001</v>
      </c>
      <c r="F41" s="40">
        <v>7352775.0999999996</v>
      </c>
      <c r="G41" s="40">
        <v>7491904.5499999998</v>
      </c>
      <c r="H41" s="40">
        <v>2146733.450000002</v>
      </c>
      <c r="I41" s="40">
        <v>19423385</v>
      </c>
      <c r="J41" s="40">
        <v>1705760.6199999973</v>
      </c>
      <c r="K41" s="40">
        <v>2835881.24</v>
      </c>
      <c r="L41" s="40">
        <v>25910697.630000003</v>
      </c>
      <c r="M41" s="40">
        <v>20308600.300000001</v>
      </c>
      <c r="N41" s="40">
        <v>4412138.8499999996</v>
      </c>
      <c r="O41" s="40">
        <v>0</v>
      </c>
      <c r="P41" s="40">
        <v>0</v>
      </c>
      <c r="Q41" s="40">
        <v>0</v>
      </c>
      <c r="R41" s="40">
        <v>101577.52</v>
      </c>
      <c r="S41" s="40">
        <v>1088380.96</v>
      </c>
      <c r="T41" s="40">
        <v>0</v>
      </c>
      <c r="U41" s="40">
        <v>0</v>
      </c>
      <c r="V41" s="40">
        <v>0</v>
      </c>
      <c r="W41" s="40">
        <v>11095145.25</v>
      </c>
      <c r="X41" s="40">
        <v>11095145.25</v>
      </c>
      <c r="Y41" s="40">
        <v>0</v>
      </c>
      <c r="Z41" s="40">
        <v>0</v>
      </c>
      <c r="AA41" s="40"/>
      <c r="AB41" s="40">
        <v>0</v>
      </c>
      <c r="AC41" s="40">
        <v>0</v>
      </c>
      <c r="AD41" s="40">
        <v>8703752.2699999996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/>
      <c r="AL41" s="41">
        <v>86666035.109999999</v>
      </c>
      <c r="AM41" s="42"/>
      <c r="AN41" s="42">
        <v>0</v>
      </c>
      <c r="AO41" s="42">
        <v>0</v>
      </c>
      <c r="AP41" s="42">
        <v>0</v>
      </c>
      <c r="AQ41" s="42">
        <f>'[2]2021_ПР(нов)'!BN36</f>
        <v>0</v>
      </c>
    </row>
    <row r="42" spans="1:43" ht="20.25" x14ac:dyDescent="0.3">
      <c r="A42" s="19">
        <v>25</v>
      </c>
      <c r="B42" s="12" t="s">
        <v>67</v>
      </c>
      <c r="C42" s="40">
        <v>97911280.830000013</v>
      </c>
      <c r="D42" s="40">
        <v>52938630.860000014</v>
      </c>
      <c r="E42" s="40">
        <v>24445098.050000001</v>
      </c>
      <c r="F42" s="40">
        <v>10899684.279999999</v>
      </c>
      <c r="G42" s="40">
        <v>10246907.91</v>
      </c>
      <c r="H42" s="40">
        <v>3298505.8600000013</v>
      </c>
      <c r="I42" s="40">
        <v>27479790</v>
      </c>
      <c r="J42" s="40">
        <v>1013742.8100000136</v>
      </c>
      <c r="K42" s="40">
        <v>6115655.5599999996</v>
      </c>
      <c r="L42" s="40">
        <v>38856994.410000004</v>
      </c>
      <c r="M42" s="40">
        <v>31204636.510000002</v>
      </c>
      <c r="N42" s="40">
        <v>6890451.3600000003</v>
      </c>
      <c r="O42" s="40">
        <v>0</v>
      </c>
      <c r="P42" s="40">
        <v>0</v>
      </c>
      <c r="Q42" s="40">
        <v>0</v>
      </c>
      <c r="R42" s="40">
        <v>0</v>
      </c>
      <c r="S42" s="40">
        <v>761906.54</v>
      </c>
      <c r="T42" s="40">
        <v>0</v>
      </c>
      <c r="U42" s="40">
        <v>0</v>
      </c>
      <c r="V42" s="40">
        <v>0</v>
      </c>
      <c r="W42" s="40">
        <v>45563165.310000002</v>
      </c>
      <c r="X42" s="40">
        <v>45563165.310000002</v>
      </c>
      <c r="Y42" s="40">
        <v>0</v>
      </c>
      <c r="Z42" s="40">
        <v>0</v>
      </c>
      <c r="AA42" s="40"/>
      <c r="AB42" s="40">
        <v>0</v>
      </c>
      <c r="AC42" s="40">
        <v>0</v>
      </c>
      <c r="AD42" s="40">
        <v>10627444.109999999</v>
      </c>
      <c r="AE42" s="40">
        <v>0</v>
      </c>
      <c r="AF42" s="40">
        <v>0</v>
      </c>
      <c r="AG42" s="40">
        <v>0</v>
      </c>
      <c r="AH42" s="40">
        <v>0</v>
      </c>
      <c r="AI42" s="40">
        <v>0</v>
      </c>
      <c r="AJ42" s="40">
        <v>0</v>
      </c>
      <c r="AK42" s="40"/>
      <c r="AL42" s="41">
        <v>154101890.25</v>
      </c>
      <c r="AM42" s="42"/>
      <c r="AN42" s="42">
        <v>0</v>
      </c>
      <c r="AO42" s="42">
        <v>0</v>
      </c>
      <c r="AP42" s="42">
        <v>0</v>
      </c>
      <c r="AQ42" s="42">
        <f>'[2]2021_ПР(нов)'!BN37</f>
        <v>0</v>
      </c>
    </row>
    <row r="43" spans="1:43" ht="20.25" x14ac:dyDescent="0.3">
      <c r="A43" s="19">
        <v>26</v>
      </c>
      <c r="B43" s="12" t="s">
        <v>68</v>
      </c>
      <c r="C43" s="40">
        <v>314190263.53000003</v>
      </c>
      <c r="D43" s="40">
        <v>162113948.06999999</v>
      </c>
      <c r="E43" s="40">
        <v>75375660.989999995</v>
      </c>
      <c r="F43" s="40">
        <v>30948208.129999999</v>
      </c>
      <c r="G43" s="40">
        <v>34136930.32</v>
      </c>
      <c r="H43" s="40">
        <v>10290522.539999999</v>
      </c>
      <c r="I43" s="40">
        <v>83457140</v>
      </c>
      <c r="J43" s="40">
        <v>3281147.0799999982</v>
      </c>
      <c r="K43" s="40">
        <v>21307247.919999998</v>
      </c>
      <c r="L43" s="40">
        <v>130769067.54000001</v>
      </c>
      <c r="M43" s="40">
        <v>97350748.890000001</v>
      </c>
      <c r="N43" s="40">
        <v>18823273.010000002</v>
      </c>
      <c r="O43" s="40">
        <v>0</v>
      </c>
      <c r="P43" s="40">
        <v>2331663.09</v>
      </c>
      <c r="Q43" s="40">
        <v>0</v>
      </c>
      <c r="R43" s="40">
        <v>1006596.11</v>
      </c>
      <c r="S43" s="40">
        <v>731452.35</v>
      </c>
      <c r="T43" s="40">
        <v>0</v>
      </c>
      <c r="U43" s="40">
        <v>0</v>
      </c>
      <c r="V43" s="40">
        <v>10525334.09</v>
      </c>
      <c r="W43" s="40">
        <v>223240628.93000001</v>
      </c>
      <c r="X43" s="40">
        <v>223240628.93000001</v>
      </c>
      <c r="Y43" s="40">
        <v>0</v>
      </c>
      <c r="Z43" s="40">
        <v>0</v>
      </c>
      <c r="AA43" s="40"/>
      <c r="AB43" s="40">
        <v>0</v>
      </c>
      <c r="AC43" s="40">
        <v>0</v>
      </c>
      <c r="AD43" s="40">
        <v>32969683.960000001</v>
      </c>
      <c r="AE43" s="40">
        <v>0</v>
      </c>
      <c r="AF43" s="40">
        <v>0</v>
      </c>
      <c r="AG43" s="40">
        <v>0</v>
      </c>
      <c r="AH43" s="40">
        <v>0</v>
      </c>
      <c r="AI43" s="40">
        <v>0</v>
      </c>
      <c r="AJ43" s="40">
        <v>0</v>
      </c>
      <c r="AK43" s="40"/>
      <c r="AL43" s="41">
        <v>570400576.42000008</v>
      </c>
      <c r="AM43" s="42"/>
      <c r="AN43" s="42">
        <v>0</v>
      </c>
      <c r="AO43" s="42">
        <v>0</v>
      </c>
      <c r="AP43" s="42">
        <v>0</v>
      </c>
      <c r="AQ43" s="42">
        <f>'[2]2021_ПР(нов)'!BN38</f>
        <v>0</v>
      </c>
    </row>
    <row r="44" spans="1:43" ht="20.25" x14ac:dyDescent="0.3">
      <c r="A44" s="19">
        <v>27</v>
      </c>
      <c r="B44" s="12" t="s">
        <v>69</v>
      </c>
      <c r="C44" s="40">
        <v>115219497.75999999</v>
      </c>
      <c r="D44" s="40">
        <v>49306962.600000001</v>
      </c>
      <c r="E44" s="40">
        <v>28437113.84</v>
      </c>
      <c r="F44" s="40">
        <v>11433861.989999998</v>
      </c>
      <c r="G44" s="40">
        <v>12966406.439999999</v>
      </c>
      <c r="H44" s="40">
        <v>4036845.410000002</v>
      </c>
      <c r="I44" s="40">
        <v>19932270</v>
      </c>
      <c r="J44" s="40">
        <v>937578.76000000164</v>
      </c>
      <c r="K44" s="40">
        <v>10424985.16</v>
      </c>
      <c r="L44" s="40">
        <v>55487550</v>
      </c>
      <c r="M44" s="40">
        <v>38189501.32</v>
      </c>
      <c r="N44" s="40">
        <v>14212222.92</v>
      </c>
      <c r="O44" s="40">
        <v>0</v>
      </c>
      <c r="P44" s="40">
        <v>0</v>
      </c>
      <c r="Q44" s="40">
        <v>0</v>
      </c>
      <c r="R44" s="40">
        <v>367617.16</v>
      </c>
      <c r="S44" s="40">
        <v>2718208.6</v>
      </c>
      <c r="T44" s="40">
        <v>0</v>
      </c>
      <c r="U44" s="40">
        <v>0</v>
      </c>
      <c r="V44" s="40">
        <v>0</v>
      </c>
      <c r="W44" s="40">
        <v>61966306.289999999</v>
      </c>
      <c r="X44" s="40">
        <v>61966306.289999999</v>
      </c>
      <c r="Y44" s="40">
        <v>0</v>
      </c>
      <c r="Z44" s="40">
        <v>0</v>
      </c>
      <c r="AA44" s="40"/>
      <c r="AB44" s="40">
        <v>0</v>
      </c>
      <c r="AC44" s="40">
        <v>0</v>
      </c>
      <c r="AD44" s="40">
        <v>11786197.27</v>
      </c>
      <c r="AE44" s="40">
        <v>0</v>
      </c>
      <c r="AF44" s="40">
        <v>0</v>
      </c>
      <c r="AG44" s="40">
        <v>0</v>
      </c>
      <c r="AH44" s="40">
        <v>0</v>
      </c>
      <c r="AI44" s="40">
        <v>0</v>
      </c>
      <c r="AJ44" s="40">
        <v>0</v>
      </c>
      <c r="AK44" s="40"/>
      <c r="AL44" s="41">
        <v>188972001.31999999</v>
      </c>
      <c r="AM44" s="42"/>
      <c r="AN44" s="42">
        <v>0</v>
      </c>
      <c r="AO44" s="42">
        <v>0</v>
      </c>
      <c r="AP44" s="42">
        <v>0</v>
      </c>
      <c r="AQ44" s="42">
        <f>'[2]2021_ПР(нов)'!BN39</f>
        <v>0</v>
      </c>
    </row>
    <row r="45" spans="1:43" ht="20.25" x14ac:dyDescent="0.3">
      <c r="A45" s="19">
        <v>28</v>
      </c>
      <c r="B45" s="12" t="s">
        <v>70</v>
      </c>
      <c r="C45" s="40">
        <v>209301452.85999998</v>
      </c>
      <c r="D45" s="40">
        <v>91082557.390000015</v>
      </c>
      <c r="E45" s="40">
        <v>58869291.07</v>
      </c>
      <c r="F45" s="40">
        <v>23975204.229999997</v>
      </c>
      <c r="G45" s="40">
        <v>26366990.120000001</v>
      </c>
      <c r="H45" s="40">
        <v>8527096.7200000025</v>
      </c>
      <c r="I45" s="40">
        <v>30109970</v>
      </c>
      <c r="J45" s="40">
        <v>2103296.3200000152</v>
      </c>
      <c r="K45" s="40">
        <v>14079949.48</v>
      </c>
      <c r="L45" s="40">
        <v>104138945.98999999</v>
      </c>
      <c r="M45" s="40">
        <v>80668328.450000003</v>
      </c>
      <c r="N45" s="40">
        <v>11096193.859999999</v>
      </c>
      <c r="O45" s="40">
        <v>0</v>
      </c>
      <c r="P45" s="40">
        <v>6169241.8700000001</v>
      </c>
      <c r="Q45" s="40">
        <v>0</v>
      </c>
      <c r="R45" s="40">
        <v>4025598.78</v>
      </c>
      <c r="S45" s="40">
        <v>2179583.0299999998</v>
      </c>
      <c r="T45" s="40">
        <v>0</v>
      </c>
      <c r="U45" s="40">
        <v>0</v>
      </c>
      <c r="V45" s="40">
        <v>0</v>
      </c>
      <c r="W45" s="40">
        <v>191039219.50999999</v>
      </c>
      <c r="X45" s="40">
        <v>191039219.50999999</v>
      </c>
      <c r="Y45" s="40">
        <v>0</v>
      </c>
      <c r="Z45" s="40">
        <v>0</v>
      </c>
      <c r="AA45" s="40"/>
      <c r="AB45" s="40">
        <v>0</v>
      </c>
      <c r="AC45" s="40">
        <v>0</v>
      </c>
      <c r="AD45" s="40">
        <v>30479973.129999999</v>
      </c>
      <c r="AE45" s="40">
        <v>4530874.9400000004</v>
      </c>
      <c r="AF45" s="40">
        <v>27356.17</v>
      </c>
      <c r="AG45" s="40">
        <v>0</v>
      </c>
      <c r="AH45" s="40">
        <v>0</v>
      </c>
      <c r="AI45" s="40">
        <v>0</v>
      </c>
      <c r="AJ45" s="40">
        <v>0</v>
      </c>
      <c r="AK45" s="40"/>
      <c r="AL45" s="41">
        <v>430820645.5</v>
      </c>
      <c r="AM45" s="42"/>
      <c r="AN45" s="42">
        <v>0</v>
      </c>
      <c r="AO45" s="42">
        <v>0</v>
      </c>
      <c r="AP45" s="42">
        <v>0</v>
      </c>
      <c r="AQ45" s="42">
        <f>'[2]2021_ПР(нов)'!BN40</f>
        <v>0</v>
      </c>
    </row>
    <row r="46" spans="1:43" ht="20.25" x14ac:dyDescent="0.3">
      <c r="A46" s="19">
        <v>29</v>
      </c>
      <c r="B46" s="12" t="s">
        <v>71</v>
      </c>
      <c r="C46" s="40">
        <v>62446420.950000003</v>
      </c>
      <c r="D46" s="40">
        <v>32840040.569999997</v>
      </c>
      <c r="E46" s="40">
        <v>14199064.24</v>
      </c>
      <c r="F46" s="40">
        <v>5539689</v>
      </c>
      <c r="G46" s="40">
        <v>6560770.2299999995</v>
      </c>
      <c r="H46" s="40">
        <v>2098605.0100000007</v>
      </c>
      <c r="I46" s="40">
        <v>18319860</v>
      </c>
      <c r="J46" s="40">
        <v>321116.32999999821</v>
      </c>
      <c r="K46" s="40">
        <v>3041557.84</v>
      </c>
      <c r="L46" s="40">
        <v>26564822.539999999</v>
      </c>
      <c r="M46" s="40">
        <v>19853294</v>
      </c>
      <c r="N46" s="40">
        <v>6492628.8799999999</v>
      </c>
      <c r="O46" s="40">
        <v>0</v>
      </c>
      <c r="P46" s="40">
        <v>0</v>
      </c>
      <c r="Q46" s="40">
        <v>0</v>
      </c>
      <c r="R46" s="40">
        <v>0</v>
      </c>
      <c r="S46" s="40">
        <v>218899.66</v>
      </c>
      <c r="T46" s="40">
        <v>0</v>
      </c>
      <c r="U46" s="40">
        <v>0</v>
      </c>
      <c r="V46" s="40">
        <v>0</v>
      </c>
      <c r="W46" s="40">
        <v>20504147.68</v>
      </c>
      <c r="X46" s="40">
        <v>20504147.68</v>
      </c>
      <c r="Y46" s="40">
        <v>0</v>
      </c>
      <c r="Z46" s="40">
        <v>0</v>
      </c>
      <c r="AA46" s="40"/>
      <c r="AB46" s="40">
        <v>0</v>
      </c>
      <c r="AC46" s="40">
        <v>0</v>
      </c>
      <c r="AD46" s="40">
        <v>9147131.75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/>
      <c r="AL46" s="41">
        <v>92097700.379999995</v>
      </c>
      <c r="AM46" s="42"/>
      <c r="AN46" s="42">
        <v>0</v>
      </c>
      <c r="AO46" s="42">
        <v>0</v>
      </c>
      <c r="AP46" s="42">
        <v>0</v>
      </c>
      <c r="AQ46" s="42">
        <f>'[2]2021_ПР(нов)'!BN41</f>
        <v>0</v>
      </c>
    </row>
    <row r="47" spans="1:43" ht="20.25" x14ac:dyDescent="0.3">
      <c r="A47" s="19">
        <v>30</v>
      </c>
      <c r="B47" s="12" t="s">
        <v>72</v>
      </c>
      <c r="C47" s="40">
        <v>68807590.090000018</v>
      </c>
      <c r="D47" s="40">
        <v>32033057.680000011</v>
      </c>
      <c r="E47" s="40">
        <v>13609542.25</v>
      </c>
      <c r="F47" s="40">
        <v>5065570.26</v>
      </c>
      <c r="G47" s="40">
        <v>6066283.7699999996</v>
      </c>
      <c r="H47" s="40">
        <v>2477688.2200000007</v>
      </c>
      <c r="I47" s="40">
        <v>17302090</v>
      </c>
      <c r="J47" s="40">
        <v>1121425.4300000109</v>
      </c>
      <c r="K47" s="40">
        <v>4567248.4400000004</v>
      </c>
      <c r="L47" s="40">
        <v>32207283.970000003</v>
      </c>
      <c r="M47" s="40">
        <v>23439509.75</v>
      </c>
      <c r="N47" s="40">
        <v>7394621.6900000004</v>
      </c>
      <c r="O47" s="40">
        <v>0</v>
      </c>
      <c r="P47" s="40">
        <v>0</v>
      </c>
      <c r="Q47" s="40">
        <v>0</v>
      </c>
      <c r="R47" s="40">
        <v>398433.44</v>
      </c>
      <c r="S47" s="40">
        <v>974719.09</v>
      </c>
      <c r="T47" s="40">
        <v>0</v>
      </c>
      <c r="U47" s="40">
        <v>0</v>
      </c>
      <c r="V47" s="40">
        <v>0</v>
      </c>
      <c r="W47" s="40">
        <v>20024463.039999999</v>
      </c>
      <c r="X47" s="40">
        <v>20024463.039999999</v>
      </c>
      <c r="Y47" s="40">
        <v>0</v>
      </c>
      <c r="Z47" s="40">
        <v>0</v>
      </c>
      <c r="AA47" s="40"/>
      <c r="AB47" s="40">
        <v>0</v>
      </c>
      <c r="AC47" s="40">
        <v>0</v>
      </c>
      <c r="AD47" s="40">
        <v>5719770.8600000003</v>
      </c>
      <c r="AE47" s="40">
        <v>0</v>
      </c>
      <c r="AF47" s="40">
        <v>0</v>
      </c>
      <c r="AG47" s="40">
        <v>0</v>
      </c>
      <c r="AH47" s="40">
        <v>0</v>
      </c>
      <c r="AI47" s="40">
        <v>0</v>
      </c>
      <c r="AJ47" s="40">
        <v>0</v>
      </c>
      <c r="AK47" s="40"/>
      <c r="AL47" s="41">
        <v>94551823.990000024</v>
      </c>
      <c r="AM47" s="42"/>
      <c r="AN47" s="42">
        <v>0</v>
      </c>
      <c r="AO47" s="42">
        <v>0</v>
      </c>
      <c r="AP47" s="42">
        <v>0</v>
      </c>
      <c r="AQ47" s="42">
        <f>'[2]2021_ПР(нов)'!BN42</f>
        <v>0</v>
      </c>
    </row>
    <row r="48" spans="1:43" ht="20.25" x14ac:dyDescent="0.3">
      <c r="A48" s="19">
        <v>31</v>
      </c>
      <c r="B48" s="12" t="s">
        <v>73</v>
      </c>
      <c r="C48" s="40">
        <v>222279880.35000008</v>
      </c>
      <c r="D48" s="40">
        <v>113791978.51000005</v>
      </c>
      <c r="E48" s="40">
        <v>78209542.189999998</v>
      </c>
      <c r="F48" s="40">
        <v>43870117.349999994</v>
      </c>
      <c r="G48" s="40">
        <v>26166983.479999997</v>
      </c>
      <c r="H48" s="40">
        <v>8172441.3600000069</v>
      </c>
      <c r="I48" s="40">
        <v>34689935</v>
      </c>
      <c r="J48" s="40">
        <v>892501.32000005245</v>
      </c>
      <c r="K48" s="40">
        <v>25322166.239999998</v>
      </c>
      <c r="L48" s="40">
        <v>83165735.600000009</v>
      </c>
      <c r="M48" s="40">
        <v>77313205.810000002</v>
      </c>
      <c r="N48" s="40">
        <v>0</v>
      </c>
      <c r="O48" s="40">
        <v>0</v>
      </c>
      <c r="P48" s="40">
        <v>0</v>
      </c>
      <c r="Q48" s="40">
        <v>0</v>
      </c>
      <c r="R48" s="40">
        <v>2695375.72</v>
      </c>
      <c r="S48" s="40">
        <v>3157154.07</v>
      </c>
      <c r="T48" s="40">
        <v>0</v>
      </c>
      <c r="U48" s="40">
        <v>0</v>
      </c>
      <c r="V48" s="40">
        <v>0</v>
      </c>
      <c r="W48" s="40">
        <v>127517088.45</v>
      </c>
      <c r="X48" s="40">
        <v>127517088.45</v>
      </c>
      <c r="Y48" s="40">
        <v>0</v>
      </c>
      <c r="Z48" s="40">
        <v>0</v>
      </c>
      <c r="AA48" s="40"/>
      <c r="AB48" s="40">
        <v>0</v>
      </c>
      <c r="AC48" s="40">
        <v>0</v>
      </c>
      <c r="AD48" s="40">
        <v>16002958</v>
      </c>
      <c r="AE48" s="40">
        <v>0</v>
      </c>
      <c r="AF48" s="40">
        <v>0</v>
      </c>
      <c r="AG48" s="40">
        <v>0</v>
      </c>
      <c r="AH48" s="40">
        <v>0</v>
      </c>
      <c r="AI48" s="40">
        <v>0</v>
      </c>
      <c r="AJ48" s="40">
        <v>0</v>
      </c>
      <c r="AK48" s="40"/>
      <c r="AL48" s="41">
        <v>365799926.80000007</v>
      </c>
      <c r="AM48" s="42"/>
      <c r="AN48" s="42">
        <v>41350219.75</v>
      </c>
      <c r="AO48" s="42">
        <v>0</v>
      </c>
      <c r="AP48" s="42">
        <v>0</v>
      </c>
      <c r="AQ48" s="42">
        <f>'[2]2021_ПР(нов)'!BN43</f>
        <v>31246467.16</v>
      </c>
    </row>
    <row r="49" spans="1:43" ht="20.25" x14ac:dyDescent="0.3">
      <c r="A49" s="19">
        <v>32</v>
      </c>
      <c r="B49" s="12" t="s">
        <v>74</v>
      </c>
      <c r="C49" s="40">
        <v>59024894.460000008</v>
      </c>
      <c r="D49" s="40">
        <v>32254175.270000007</v>
      </c>
      <c r="E49" s="40">
        <v>13775611.01</v>
      </c>
      <c r="F49" s="40">
        <v>5291533.4000000004</v>
      </c>
      <c r="G49" s="40">
        <v>6489553.4800000004</v>
      </c>
      <c r="H49" s="40">
        <v>1994524.129999999</v>
      </c>
      <c r="I49" s="40">
        <v>18319860</v>
      </c>
      <c r="J49" s="40">
        <v>158704.26000000536</v>
      </c>
      <c r="K49" s="40">
        <v>3250304.24</v>
      </c>
      <c r="L49" s="40">
        <v>23520414.949999999</v>
      </c>
      <c r="M49" s="40">
        <v>18868664.59</v>
      </c>
      <c r="N49" s="40">
        <v>4544721.6399999997</v>
      </c>
      <c r="O49" s="40">
        <v>0</v>
      </c>
      <c r="P49" s="40">
        <v>0</v>
      </c>
      <c r="Q49" s="40">
        <v>0</v>
      </c>
      <c r="R49" s="40">
        <v>107028.72</v>
      </c>
      <c r="S49" s="40">
        <v>0</v>
      </c>
      <c r="T49" s="40">
        <v>0</v>
      </c>
      <c r="U49" s="40">
        <v>0</v>
      </c>
      <c r="V49" s="40">
        <v>0</v>
      </c>
      <c r="W49" s="40">
        <v>14227637.32</v>
      </c>
      <c r="X49" s="40">
        <v>14227637.32</v>
      </c>
      <c r="Y49" s="40">
        <v>0</v>
      </c>
      <c r="Z49" s="40">
        <v>0</v>
      </c>
      <c r="AA49" s="40"/>
      <c r="AB49" s="40">
        <v>0</v>
      </c>
      <c r="AC49" s="40">
        <v>0</v>
      </c>
      <c r="AD49" s="40">
        <v>5737643.8899999997</v>
      </c>
      <c r="AE49" s="40">
        <v>0</v>
      </c>
      <c r="AF49" s="40">
        <v>0</v>
      </c>
      <c r="AG49" s="40">
        <v>0</v>
      </c>
      <c r="AH49" s="40">
        <v>0</v>
      </c>
      <c r="AI49" s="40">
        <v>0</v>
      </c>
      <c r="AJ49" s="40">
        <v>0</v>
      </c>
      <c r="AK49" s="40"/>
      <c r="AL49" s="41">
        <v>78990175.670000002</v>
      </c>
      <c r="AM49" s="42"/>
      <c r="AN49" s="42">
        <v>0</v>
      </c>
      <c r="AO49" s="42">
        <v>0</v>
      </c>
      <c r="AP49" s="42">
        <v>0</v>
      </c>
      <c r="AQ49" s="42">
        <f>'[2]2021_ПР(нов)'!BN44</f>
        <v>0</v>
      </c>
    </row>
    <row r="50" spans="1:43" ht="29.25" customHeight="1" x14ac:dyDescent="0.3">
      <c r="A50" s="19">
        <v>33</v>
      </c>
      <c r="B50" s="12" t="s">
        <v>75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/>
      <c r="AB50" s="40">
        <v>0</v>
      </c>
      <c r="AC50" s="40">
        <v>0</v>
      </c>
      <c r="AD50" s="40">
        <v>0</v>
      </c>
      <c r="AE50" s="40">
        <v>0</v>
      </c>
      <c r="AF50" s="40">
        <v>0</v>
      </c>
      <c r="AG50" s="40">
        <v>0</v>
      </c>
      <c r="AH50" s="40">
        <v>0</v>
      </c>
      <c r="AI50" s="40">
        <v>961131382.86000001</v>
      </c>
      <c r="AJ50" s="40">
        <v>953322241.84000003</v>
      </c>
      <c r="AK50" s="40">
        <v>7809141.0199999996</v>
      </c>
      <c r="AL50" s="41">
        <v>961131382.86000001</v>
      </c>
      <c r="AM50" s="42"/>
      <c r="AN50" s="42">
        <v>0</v>
      </c>
      <c r="AO50" s="42">
        <v>0</v>
      </c>
      <c r="AP50" s="42">
        <v>0</v>
      </c>
      <c r="AQ50" s="42">
        <f>'[2]2021_ПР(нов)'!BN45</f>
        <v>0</v>
      </c>
    </row>
    <row r="51" spans="1:43" ht="40.5" x14ac:dyDescent="0.3">
      <c r="A51" s="19">
        <v>34</v>
      </c>
      <c r="B51" s="12" t="s">
        <v>76</v>
      </c>
      <c r="C51" s="40">
        <v>36180429.200000003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3584135.4</v>
      </c>
      <c r="L51" s="40">
        <v>32596293.800000001</v>
      </c>
      <c r="M51" s="40">
        <v>0</v>
      </c>
      <c r="N51" s="40">
        <v>2177154.9</v>
      </c>
      <c r="O51" s="40">
        <v>0</v>
      </c>
      <c r="P51" s="40">
        <v>672409.76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29746729.140000001</v>
      </c>
      <c r="W51" s="40">
        <v>501716476.42000002</v>
      </c>
      <c r="X51" s="40">
        <v>498642333.74000001</v>
      </c>
      <c r="Y51" s="40">
        <v>0</v>
      </c>
      <c r="Z51" s="40">
        <v>0</v>
      </c>
      <c r="AA51" s="40"/>
      <c r="AB51" s="40">
        <v>3074142.68</v>
      </c>
      <c r="AC51" s="40">
        <v>0</v>
      </c>
      <c r="AD51" s="40">
        <v>41600733.789999999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/>
      <c r="AL51" s="41">
        <v>579497639.40999997</v>
      </c>
      <c r="AM51" s="42">
        <v>40000000</v>
      </c>
      <c r="AN51" s="42">
        <v>178601658.78999999</v>
      </c>
      <c r="AO51" s="42">
        <v>17047927.010000002</v>
      </c>
      <c r="AP51" s="42">
        <v>18818318.16</v>
      </c>
      <c r="AQ51" s="42">
        <f>'[2]2021_ПР(нов)'!BN46</f>
        <v>39957912.549999997</v>
      </c>
    </row>
    <row r="52" spans="1:43" ht="20.25" x14ac:dyDescent="0.3">
      <c r="A52" s="19">
        <v>35</v>
      </c>
      <c r="B52" s="12" t="s">
        <v>77</v>
      </c>
      <c r="C52" s="40">
        <v>6623703.9299999997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6623703.9299999997</v>
      </c>
      <c r="M52" s="40">
        <v>0</v>
      </c>
      <c r="N52" s="40">
        <v>0</v>
      </c>
      <c r="O52" s="40">
        <v>0</v>
      </c>
      <c r="P52" s="40">
        <v>6623703.9299999997</v>
      </c>
      <c r="Q52" s="40">
        <v>0</v>
      </c>
      <c r="R52" s="40">
        <v>0</v>
      </c>
      <c r="S52" s="40">
        <v>0</v>
      </c>
      <c r="T52" s="40">
        <v>0</v>
      </c>
      <c r="U52" s="40">
        <v>0</v>
      </c>
      <c r="V52" s="40">
        <v>0</v>
      </c>
      <c r="W52" s="40">
        <v>577904.02</v>
      </c>
      <c r="X52" s="40">
        <v>577904.02</v>
      </c>
      <c r="Y52" s="40">
        <v>0</v>
      </c>
      <c r="Z52" s="40">
        <v>0</v>
      </c>
      <c r="AA52" s="40"/>
      <c r="AB52" s="40">
        <v>0</v>
      </c>
      <c r="AC52" s="40">
        <v>0</v>
      </c>
      <c r="AD52" s="40">
        <v>0</v>
      </c>
      <c r="AE52" s="40">
        <v>0</v>
      </c>
      <c r="AF52" s="40">
        <v>0</v>
      </c>
      <c r="AG52" s="40">
        <v>0</v>
      </c>
      <c r="AH52" s="40">
        <v>0</v>
      </c>
      <c r="AI52" s="40">
        <v>0</v>
      </c>
      <c r="AJ52" s="40">
        <v>0</v>
      </c>
      <c r="AK52" s="40"/>
      <c r="AL52" s="41">
        <v>7201607.9499999993</v>
      </c>
      <c r="AM52" s="42"/>
      <c r="AN52" s="42">
        <v>0</v>
      </c>
      <c r="AO52" s="42">
        <v>0</v>
      </c>
      <c r="AP52" s="42">
        <v>0</v>
      </c>
      <c r="AQ52" s="42">
        <f>'[2]2021_ПР(нов)'!BN47</f>
        <v>0</v>
      </c>
    </row>
    <row r="53" spans="1:43" ht="48" customHeight="1" x14ac:dyDescent="0.3">
      <c r="A53" s="19">
        <v>36</v>
      </c>
      <c r="B53" s="12" t="s">
        <v>78</v>
      </c>
      <c r="C53" s="40">
        <v>10066576.199999999</v>
      </c>
      <c r="D53" s="40">
        <v>10066576.199999999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10066576.199999999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/>
      <c r="AB53" s="40">
        <v>0</v>
      </c>
      <c r="AC53" s="40">
        <v>0</v>
      </c>
      <c r="AD53" s="40">
        <v>0</v>
      </c>
      <c r="AE53" s="40">
        <v>0</v>
      </c>
      <c r="AF53" s="40">
        <v>0</v>
      </c>
      <c r="AG53" s="40">
        <v>0</v>
      </c>
      <c r="AH53" s="40">
        <v>0</v>
      </c>
      <c r="AI53" s="40">
        <v>0</v>
      </c>
      <c r="AJ53" s="40">
        <v>0</v>
      </c>
      <c r="AK53" s="40"/>
      <c r="AL53" s="41">
        <v>10066576.199999999</v>
      </c>
      <c r="AM53" s="42"/>
      <c r="AN53" s="42">
        <v>0</v>
      </c>
      <c r="AO53" s="42">
        <v>0</v>
      </c>
      <c r="AP53" s="42">
        <v>0</v>
      </c>
      <c r="AQ53" s="42">
        <f>'[2]2021_ПР(нов)'!BN48</f>
        <v>0</v>
      </c>
    </row>
    <row r="54" spans="1:43" ht="20.25" x14ac:dyDescent="0.3">
      <c r="A54" s="19">
        <v>37</v>
      </c>
      <c r="B54" s="21" t="s">
        <v>79</v>
      </c>
      <c r="C54" s="40">
        <v>11614165.75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11614165.75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11614165.75</v>
      </c>
      <c r="W54" s="40">
        <v>0</v>
      </c>
      <c r="X54" s="40">
        <v>0</v>
      </c>
      <c r="Y54" s="40">
        <v>0</v>
      </c>
      <c r="Z54" s="40">
        <v>0</v>
      </c>
      <c r="AA54" s="40"/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  <c r="AJ54" s="40">
        <v>0</v>
      </c>
      <c r="AK54" s="40"/>
      <c r="AL54" s="41">
        <v>11614165.75</v>
      </c>
      <c r="AM54" s="42"/>
      <c r="AN54" s="42">
        <v>0</v>
      </c>
      <c r="AO54" s="42">
        <v>0</v>
      </c>
      <c r="AP54" s="42">
        <v>0</v>
      </c>
      <c r="AQ54" s="42">
        <f>'[2]2021_ПР(нов)'!BN49</f>
        <v>0</v>
      </c>
    </row>
    <row r="55" spans="1:43" ht="40.5" x14ac:dyDescent="0.3">
      <c r="A55" s="19">
        <v>38</v>
      </c>
      <c r="B55" s="21" t="s">
        <v>80</v>
      </c>
      <c r="C55" s="40">
        <v>0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27121934.43</v>
      </c>
      <c r="X55" s="40">
        <v>27121934.43</v>
      </c>
      <c r="Y55" s="40">
        <v>0</v>
      </c>
      <c r="Z55" s="40">
        <v>0</v>
      </c>
      <c r="AA55" s="40"/>
      <c r="AB55" s="40">
        <v>0</v>
      </c>
      <c r="AC55" s="40">
        <v>0</v>
      </c>
      <c r="AD55" s="40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  <c r="AJ55" s="40">
        <v>0</v>
      </c>
      <c r="AK55" s="40"/>
      <c r="AL55" s="41">
        <v>27121934.43</v>
      </c>
      <c r="AM55" s="42"/>
      <c r="AN55" s="42">
        <v>0</v>
      </c>
      <c r="AO55" s="42">
        <v>0</v>
      </c>
      <c r="AP55" s="42">
        <v>0</v>
      </c>
      <c r="AQ55" s="42">
        <f>'[2]2021_ПР(нов)'!BN50</f>
        <v>0</v>
      </c>
    </row>
    <row r="56" spans="1:43" ht="20.25" x14ac:dyDescent="0.3">
      <c r="A56" s="22">
        <v>39</v>
      </c>
      <c r="B56" s="23" t="s">
        <v>81</v>
      </c>
      <c r="C56" s="40">
        <v>6533695.0999999996</v>
      </c>
      <c r="D56" s="40">
        <v>0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6533695.0999999996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6533695.0999999996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/>
      <c r="AB56" s="40">
        <v>0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/>
      <c r="AL56" s="41">
        <v>6533695.0999999996</v>
      </c>
      <c r="AM56" s="42"/>
      <c r="AN56" s="42">
        <v>0</v>
      </c>
      <c r="AO56" s="42">
        <v>0</v>
      </c>
      <c r="AP56" s="42">
        <v>0</v>
      </c>
      <c r="AQ56" s="42">
        <f>'[2]2021_ПР(нов)'!BN51</f>
        <v>0</v>
      </c>
    </row>
    <row r="57" spans="1:43" ht="46.5" customHeight="1" x14ac:dyDescent="0.3">
      <c r="A57" s="13"/>
      <c r="B57" s="14" t="s">
        <v>82</v>
      </c>
      <c r="C57" s="41">
        <v>2199767879.8499994</v>
      </c>
      <c r="D57" s="41">
        <v>1074931144.3500001</v>
      </c>
      <c r="E57" s="41">
        <v>571153454.21000004</v>
      </c>
      <c r="F57" s="41">
        <v>252492925.09999999</v>
      </c>
      <c r="G57" s="41">
        <v>242938779.19999996</v>
      </c>
      <c r="H57" s="41">
        <v>75721749.909999996</v>
      </c>
      <c r="I57" s="41">
        <v>474415825</v>
      </c>
      <c r="J57" s="41">
        <v>29361865.14000006</v>
      </c>
      <c r="K57" s="41">
        <v>152352669.28000003</v>
      </c>
      <c r="L57" s="41">
        <v>972484066.22000003</v>
      </c>
      <c r="M57" s="41">
        <v>716345456.23000014</v>
      </c>
      <c r="N57" s="41">
        <v>150448439.02000001</v>
      </c>
      <c r="O57" s="41">
        <v>0</v>
      </c>
      <c r="P57" s="41">
        <v>18117345.719999999</v>
      </c>
      <c r="Q57" s="41">
        <v>0</v>
      </c>
      <c r="R57" s="41">
        <v>12376468.880000001</v>
      </c>
      <c r="S57" s="41">
        <v>16776432.289999999</v>
      </c>
      <c r="T57" s="41">
        <v>6533695.0999999996</v>
      </c>
      <c r="U57" s="41">
        <v>0</v>
      </c>
      <c r="V57" s="41">
        <v>51886228.980000004</v>
      </c>
      <c r="W57" s="41">
        <v>1724597322.9399998</v>
      </c>
      <c r="X57" s="41">
        <v>1721523180.2599998</v>
      </c>
      <c r="Y57" s="41">
        <v>0</v>
      </c>
      <c r="Z57" s="41">
        <v>0</v>
      </c>
      <c r="AA57" s="41">
        <v>0</v>
      </c>
      <c r="AB57" s="41">
        <v>3074142.68</v>
      </c>
      <c r="AC57" s="41">
        <v>0</v>
      </c>
      <c r="AD57" s="41">
        <v>272786263.49000001</v>
      </c>
      <c r="AE57" s="41">
        <v>4530874.9400000004</v>
      </c>
      <c r="AF57" s="41">
        <v>27356.17</v>
      </c>
      <c r="AG57" s="41">
        <v>0</v>
      </c>
      <c r="AH57" s="41">
        <v>0</v>
      </c>
      <c r="AI57" s="41">
        <v>961131382.86000001</v>
      </c>
      <c r="AJ57" s="41">
        <v>953322241.84000003</v>
      </c>
      <c r="AK57" s="41">
        <v>7809141.0199999996</v>
      </c>
      <c r="AL57" s="41">
        <v>5158282849.1400003</v>
      </c>
      <c r="AM57" s="41">
        <v>40000000</v>
      </c>
      <c r="AN57" s="41">
        <v>219951878.53999999</v>
      </c>
      <c r="AO57" s="41">
        <f>AO51</f>
        <v>17047927.010000002</v>
      </c>
      <c r="AP57" s="41">
        <f>AP51</f>
        <v>18818318.16</v>
      </c>
      <c r="AQ57" s="41">
        <f t="shared" ref="AQ57" si="3">SUM(AQ32:AQ56)</f>
        <v>109353972.03</v>
      </c>
    </row>
    <row r="58" spans="1:43" ht="20.25" x14ac:dyDescent="0.3">
      <c r="A58" s="13"/>
      <c r="B58" s="14" t="s">
        <v>83</v>
      </c>
      <c r="C58" s="41">
        <v>5182524031.1599998</v>
      </c>
      <c r="D58" s="41">
        <v>2022848685.1100001</v>
      </c>
      <c r="E58" s="41">
        <v>1275572001.4000001</v>
      </c>
      <c r="F58" s="41">
        <v>598961592.06000006</v>
      </c>
      <c r="G58" s="41">
        <v>496421000.02999997</v>
      </c>
      <c r="H58" s="41">
        <v>180189409.31000003</v>
      </c>
      <c r="I58" s="41">
        <v>531357505</v>
      </c>
      <c r="J58" s="41">
        <v>215919178.7100001</v>
      </c>
      <c r="K58" s="41">
        <v>436436012.24000007</v>
      </c>
      <c r="L58" s="41">
        <v>2723239333.8099999</v>
      </c>
      <c r="M58" s="41">
        <v>1704633936.5600002</v>
      </c>
      <c r="N58" s="41">
        <v>645976481.49000001</v>
      </c>
      <c r="O58" s="41">
        <v>33492472.18</v>
      </c>
      <c r="P58" s="41">
        <v>74907980.049999997</v>
      </c>
      <c r="Q58" s="41">
        <v>9413913.9199999999</v>
      </c>
      <c r="R58" s="41">
        <v>36943811.780000001</v>
      </c>
      <c r="S58" s="41">
        <v>37044113.100000001</v>
      </c>
      <c r="T58" s="41">
        <v>19202376.560000002</v>
      </c>
      <c r="U58" s="41">
        <v>0</v>
      </c>
      <c r="V58" s="41">
        <v>161624248.17000002</v>
      </c>
      <c r="W58" s="41">
        <v>7630153822.499999</v>
      </c>
      <c r="X58" s="41">
        <v>6805572850.8700008</v>
      </c>
      <c r="Y58" s="41">
        <v>153436512.28</v>
      </c>
      <c r="Z58" s="41">
        <v>915482539.42000008</v>
      </c>
      <c r="AA58" s="41">
        <v>69347573.299999997</v>
      </c>
      <c r="AB58" s="41">
        <v>824580971.62999988</v>
      </c>
      <c r="AC58" s="41">
        <v>220141601.99000001</v>
      </c>
      <c r="AD58" s="41">
        <v>1270511889.1400001</v>
      </c>
      <c r="AE58" s="41">
        <v>698145431.75000012</v>
      </c>
      <c r="AF58" s="41">
        <v>4572595.2799999993</v>
      </c>
      <c r="AG58" s="41">
        <v>5052693.05</v>
      </c>
      <c r="AH58" s="41">
        <v>33009220.510000002</v>
      </c>
      <c r="AI58" s="41">
        <v>961131382.86000001</v>
      </c>
      <c r="AJ58" s="41">
        <v>953322241.84000003</v>
      </c>
      <c r="AK58" s="41">
        <v>7809141.0199999996</v>
      </c>
      <c r="AL58" s="41">
        <v>15044321125.66</v>
      </c>
      <c r="AM58" s="41">
        <v>122474200</v>
      </c>
      <c r="AN58" s="41">
        <v>317843159.5399999</v>
      </c>
      <c r="AO58" s="41">
        <f>AO57+AO27+AO20</f>
        <v>38847421.030000001</v>
      </c>
      <c r="AP58" s="41">
        <f>AP57+AP27+AP20</f>
        <v>67361917.099999994</v>
      </c>
      <c r="AQ58" s="41">
        <f t="shared" ref="AQ58" si="4">AQ20+AQ27+AQ31+AQ57</f>
        <v>174298600</v>
      </c>
    </row>
    <row r="59" spans="1:43" ht="20.25" x14ac:dyDescent="0.3">
      <c r="A59" s="24">
        <v>40</v>
      </c>
      <c r="B59" s="25" t="s">
        <v>84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  <c r="Z59" s="40">
        <v>0</v>
      </c>
      <c r="AA59" s="40"/>
      <c r="AB59" s="40">
        <v>0</v>
      </c>
      <c r="AC59" s="40">
        <v>0</v>
      </c>
      <c r="AD59" s="40">
        <v>2708571.59</v>
      </c>
      <c r="AE59" s="40">
        <v>0</v>
      </c>
      <c r="AF59" s="40">
        <v>0</v>
      </c>
      <c r="AG59" s="40">
        <v>0</v>
      </c>
      <c r="AH59" s="40">
        <v>0</v>
      </c>
      <c r="AI59" s="40">
        <v>0</v>
      </c>
      <c r="AJ59" s="40">
        <v>0</v>
      </c>
      <c r="AK59" s="40"/>
      <c r="AL59" s="41">
        <v>2708571.59</v>
      </c>
      <c r="AM59" s="42"/>
      <c r="AN59" s="42">
        <v>0</v>
      </c>
      <c r="AO59" s="42">
        <v>0</v>
      </c>
      <c r="AP59" s="42">
        <v>0</v>
      </c>
      <c r="AQ59" s="42">
        <f>'[2]2021_ПР(нов)'!BN54</f>
        <v>0</v>
      </c>
    </row>
    <row r="60" spans="1:43" ht="20.25" x14ac:dyDescent="0.3">
      <c r="A60" s="13"/>
      <c r="B60" s="14" t="s">
        <v>85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2708571.59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2708571.59</v>
      </c>
      <c r="AM60" s="41">
        <v>0</v>
      </c>
      <c r="AN60" s="41">
        <v>0</v>
      </c>
      <c r="AO60" s="41">
        <v>0</v>
      </c>
      <c r="AP60" s="41">
        <v>0</v>
      </c>
      <c r="AQ60" s="41">
        <f t="shared" ref="AQ60" si="5">AQ59</f>
        <v>0</v>
      </c>
    </row>
    <row r="61" spans="1:43" ht="30.75" customHeight="1" x14ac:dyDescent="0.3">
      <c r="A61" s="24">
        <v>41</v>
      </c>
      <c r="B61" s="26" t="s">
        <v>86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249938.01</v>
      </c>
      <c r="X61" s="40">
        <v>116163.70000000001</v>
      </c>
      <c r="Y61" s="40">
        <v>0</v>
      </c>
      <c r="Z61" s="40">
        <v>0</v>
      </c>
      <c r="AA61" s="40"/>
      <c r="AB61" s="40">
        <v>133774.31</v>
      </c>
      <c r="AC61" s="40">
        <v>0</v>
      </c>
      <c r="AD61" s="40">
        <v>1664044.1</v>
      </c>
      <c r="AE61" s="40">
        <v>0</v>
      </c>
      <c r="AF61" s="40">
        <v>0</v>
      </c>
      <c r="AG61" s="40">
        <v>1664044.1</v>
      </c>
      <c r="AH61" s="40">
        <v>0</v>
      </c>
      <c r="AI61" s="40">
        <v>0</v>
      </c>
      <c r="AJ61" s="40">
        <v>0</v>
      </c>
      <c r="AK61" s="40"/>
      <c r="AL61" s="41">
        <v>1913982.11</v>
      </c>
      <c r="AM61" s="42"/>
      <c r="AN61" s="42">
        <v>0</v>
      </c>
      <c r="AO61" s="42">
        <v>0</v>
      </c>
      <c r="AP61" s="42">
        <v>0</v>
      </c>
      <c r="AQ61" s="42">
        <f>'[2]2021_ПР(нов)'!BN56</f>
        <v>0</v>
      </c>
    </row>
    <row r="62" spans="1:43" ht="20.25" x14ac:dyDescent="0.3">
      <c r="A62" s="13"/>
      <c r="B62" s="14" t="s">
        <v>87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249938.01</v>
      </c>
      <c r="X62" s="41">
        <v>116163.70000000001</v>
      </c>
      <c r="Y62" s="41">
        <v>0</v>
      </c>
      <c r="Z62" s="41">
        <v>0</v>
      </c>
      <c r="AA62" s="41">
        <v>0</v>
      </c>
      <c r="AB62" s="41">
        <v>133774.31</v>
      </c>
      <c r="AC62" s="41">
        <v>0</v>
      </c>
      <c r="AD62" s="41">
        <v>1664044.1</v>
      </c>
      <c r="AE62" s="41">
        <v>0</v>
      </c>
      <c r="AF62" s="41">
        <v>0</v>
      </c>
      <c r="AG62" s="41">
        <v>1664044.1</v>
      </c>
      <c r="AH62" s="41">
        <v>0</v>
      </c>
      <c r="AI62" s="41">
        <v>0</v>
      </c>
      <c r="AJ62" s="41">
        <v>0</v>
      </c>
      <c r="AK62" s="41">
        <v>0</v>
      </c>
      <c r="AL62" s="41">
        <v>1913982.11</v>
      </c>
      <c r="AM62" s="41">
        <v>0</v>
      </c>
      <c r="AN62" s="41">
        <v>0</v>
      </c>
      <c r="AO62" s="41">
        <v>0</v>
      </c>
      <c r="AP62" s="41">
        <v>0</v>
      </c>
      <c r="AQ62" s="41">
        <f t="shared" ref="AQ62" si="6">AQ61</f>
        <v>0</v>
      </c>
    </row>
    <row r="63" spans="1:43" ht="20.25" x14ac:dyDescent="0.3">
      <c r="A63" s="22">
        <v>42</v>
      </c>
      <c r="B63" s="27" t="s">
        <v>88</v>
      </c>
      <c r="C63" s="40">
        <v>175612585.44999999</v>
      </c>
      <c r="D63" s="40">
        <v>62624587.930000007</v>
      </c>
      <c r="E63" s="40">
        <v>61126044.270000003</v>
      </c>
      <c r="F63" s="40">
        <v>28056862.18</v>
      </c>
      <c r="G63" s="40">
        <v>25012878.440000001</v>
      </c>
      <c r="H63" s="40">
        <v>8056303.6500000022</v>
      </c>
      <c r="I63" s="40">
        <v>0</v>
      </c>
      <c r="J63" s="40">
        <v>1498543.6600000039</v>
      </c>
      <c r="K63" s="40">
        <v>19576728.559999999</v>
      </c>
      <c r="L63" s="40">
        <v>93411268.959999993</v>
      </c>
      <c r="M63" s="40">
        <v>76214515.890000001</v>
      </c>
      <c r="N63" s="40">
        <v>5595230.8899999997</v>
      </c>
      <c r="O63" s="40">
        <v>0</v>
      </c>
      <c r="P63" s="40">
        <v>1441699.99</v>
      </c>
      <c r="Q63" s="40">
        <v>0</v>
      </c>
      <c r="R63" s="40">
        <v>2917008.13</v>
      </c>
      <c r="S63" s="40">
        <v>1454499.04</v>
      </c>
      <c r="T63" s="40">
        <v>0</v>
      </c>
      <c r="U63" s="40">
        <v>0</v>
      </c>
      <c r="V63" s="40">
        <v>5788315.0199999996</v>
      </c>
      <c r="W63" s="40">
        <v>0</v>
      </c>
      <c r="X63" s="40">
        <v>0</v>
      </c>
      <c r="Y63" s="40">
        <v>0</v>
      </c>
      <c r="Z63" s="40">
        <v>0</v>
      </c>
      <c r="AA63" s="40"/>
      <c r="AB63" s="40">
        <v>0</v>
      </c>
      <c r="AC63" s="40">
        <v>0</v>
      </c>
      <c r="AD63" s="40">
        <v>0</v>
      </c>
      <c r="AE63" s="40">
        <v>0</v>
      </c>
      <c r="AF63" s="40">
        <v>0</v>
      </c>
      <c r="AG63" s="40">
        <v>0</v>
      </c>
      <c r="AH63" s="40">
        <v>0</v>
      </c>
      <c r="AI63" s="40">
        <v>32304995.420000002</v>
      </c>
      <c r="AJ63" s="40">
        <v>32304995.420000002</v>
      </c>
      <c r="AK63" s="40"/>
      <c r="AL63" s="41">
        <v>207917580.87</v>
      </c>
      <c r="AM63" s="42"/>
      <c r="AN63" s="42">
        <v>0</v>
      </c>
      <c r="AO63" s="42">
        <v>0</v>
      </c>
      <c r="AP63" s="42">
        <v>0</v>
      </c>
      <c r="AQ63" s="42">
        <f>'[2]2021_ПР(нов)'!BN58</f>
        <v>0</v>
      </c>
    </row>
    <row r="64" spans="1:43" ht="20.25" x14ac:dyDescent="0.3">
      <c r="A64" s="22">
        <v>43</v>
      </c>
      <c r="B64" s="27" t="s">
        <v>89</v>
      </c>
      <c r="C64" s="40">
        <v>3750840.8200000003</v>
      </c>
      <c r="D64" s="40">
        <v>1651520.47</v>
      </c>
      <c r="E64" s="40">
        <v>1606378.32</v>
      </c>
      <c r="F64" s="40">
        <v>734253.21</v>
      </c>
      <c r="G64" s="40">
        <v>655549.97</v>
      </c>
      <c r="H64" s="40">
        <v>216575.14000000013</v>
      </c>
      <c r="I64" s="40">
        <v>0</v>
      </c>
      <c r="J64" s="40">
        <v>45142.149999999907</v>
      </c>
      <c r="K64" s="40">
        <v>0</v>
      </c>
      <c r="L64" s="40">
        <v>2099320.35</v>
      </c>
      <c r="M64" s="40">
        <v>2048851.44</v>
      </c>
      <c r="N64" s="40">
        <v>50468.91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/>
      <c r="AB64" s="40">
        <v>0</v>
      </c>
      <c r="AC64" s="40">
        <v>0</v>
      </c>
      <c r="AD64" s="40">
        <v>0</v>
      </c>
      <c r="AE64" s="40">
        <v>0</v>
      </c>
      <c r="AF64" s="40">
        <v>0</v>
      </c>
      <c r="AG64" s="40">
        <v>0</v>
      </c>
      <c r="AH64" s="40">
        <v>0</v>
      </c>
      <c r="AI64" s="40">
        <v>0</v>
      </c>
      <c r="AJ64" s="40">
        <v>0</v>
      </c>
      <c r="AK64" s="40"/>
      <c r="AL64" s="41">
        <v>3750840.8200000003</v>
      </c>
      <c r="AM64" s="42"/>
      <c r="AN64" s="42">
        <v>0</v>
      </c>
      <c r="AO64" s="42">
        <v>0</v>
      </c>
      <c r="AP64" s="42">
        <v>0</v>
      </c>
      <c r="AQ64" s="42">
        <f>'[2]2021_ПР(нов)'!BN59</f>
        <v>0</v>
      </c>
    </row>
    <row r="65" spans="1:43" ht="20.25" x14ac:dyDescent="0.3">
      <c r="A65" s="22">
        <v>44</v>
      </c>
      <c r="B65" s="27" t="s">
        <v>90</v>
      </c>
      <c r="C65" s="40">
        <v>777002.48</v>
      </c>
      <c r="D65" s="40">
        <v>262075.55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262075.55</v>
      </c>
      <c r="K65" s="40">
        <v>0</v>
      </c>
      <c r="L65" s="40">
        <v>514926.92999999993</v>
      </c>
      <c r="M65" s="40">
        <v>0</v>
      </c>
      <c r="N65" s="40">
        <v>330582.40000000002</v>
      </c>
      <c r="O65" s="40">
        <v>0</v>
      </c>
      <c r="P65" s="40">
        <v>0</v>
      </c>
      <c r="Q65" s="40">
        <v>0</v>
      </c>
      <c r="R65" s="40">
        <v>184344.53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>
        <v>0</v>
      </c>
      <c r="AA65" s="40"/>
      <c r="AB65" s="40">
        <v>0</v>
      </c>
      <c r="AC65" s="40">
        <v>0</v>
      </c>
      <c r="AD65" s="40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40">
        <v>0</v>
      </c>
      <c r="AK65" s="40"/>
      <c r="AL65" s="41">
        <v>777002.48</v>
      </c>
      <c r="AM65" s="42"/>
      <c r="AN65" s="42">
        <v>0</v>
      </c>
      <c r="AO65" s="42">
        <v>0</v>
      </c>
      <c r="AP65" s="42">
        <v>0</v>
      </c>
      <c r="AQ65" s="42">
        <f>'[2]2021_ПР(нов)'!BN60</f>
        <v>0</v>
      </c>
    </row>
    <row r="66" spans="1:43" ht="20.25" x14ac:dyDescent="0.3">
      <c r="A66" s="22">
        <v>45</v>
      </c>
      <c r="B66" s="27" t="s">
        <v>91</v>
      </c>
      <c r="C66" s="40">
        <v>82970211.510000005</v>
      </c>
      <c r="D66" s="40">
        <v>4957249.72</v>
      </c>
      <c r="E66" s="40">
        <v>0</v>
      </c>
      <c r="F66" s="40">
        <v>0</v>
      </c>
      <c r="G66" s="40">
        <v>0</v>
      </c>
      <c r="H66" s="40">
        <v>0</v>
      </c>
      <c r="I66" s="40">
        <v>0</v>
      </c>
      <c r="J66" s="40">
        <v>4957249.72</v>
      </c>
      <c r="K66" s="40">
        <v>0</v>
      </c>
      <c r="L66" s="40">
        <v>78012961.790000007</v>
      </c>
      <c r="M66" s="40">
        <v>0</v>
      </c>
      <c r="N66" s="40">
        <v>53797288.340000004</v>
      </c>
      <c r="O66" s="40">
        <v>0</v>
      </c>
      <c r="P66" s="40">
        <v>5924346.8799999999</v>
      </c>
      <c r="Q66" s="40">
        <v>2223048.42</v>
      </c>
      <c r="R66" s="40">
        <v>14948470.43</v>
      </c>
      <c r="S66" s="40">
        <v>936132.12</v>
      </c>
      <c r="T66" s="40">
        <v>0</v>
      </c>
      <c r="U66" s="40">
        <v>0</v>
      </c>
      <c r="V66" s="40">
        <v>183675.6</v>
      </c>
      <c r="W66" s="40">
        <v>0</v>
      </c>
      <c r="X66" s="40">
        <v>0</v>
      </c>
      <c r="Y66" s="40">
        <v>0</v>
      </c>
      <c r="Z66" s="40">
        <v>0</v>
      </c>
      <c r="AA66" s="40"/>
      <c r="AB66" s="40">
        <v>0</v>
      </c>
      <c r="AC66" s="40">
        <v>0</v>
      </c>
      <c r="AD66" s="40">
        <v>0</v>
      </c>
      <c r="AE66" s="40">
        <v>0</v>
      </c>
      <c r="AF66" s="40">
        <v>0</v>
      </c>
      <c r="AG66" s="40">
        <v>0</v>
      </c>
      <c r="AH66" s="40">
        <v>0</v>
      </c>
      <c r="AI66" s="40">
        <v>0</v>
      </c>
      <c r="AJ66" s="40">
        <v>0</v>
      </c>
      <c r="AK66" s="40"/>
      <c r="AL66" s="41">
        <v>82970211.510000005</v>
      </c>
      <c r="AM66" s="42"/>
      <c r="AN66" s="42">
        <v>0</v>
      </c>
      <c r="AO66" s="42">
        <v>0</v>
      </c>
      <c r="AP66" s="42">
        <v>0</v>
      </c>
      <c r="AQ66" s="42">
        <f>'[2]2021_ПР(нов)'!BN61</f>
        <v>0</v>
      </c>
    </row>
    <row r="67" spans="1:43" ht="27" customHeight="1" x14ac:dyDescent="0.3">
      <c r="A67" s="22">
        <v>46</v>
      </c>
      <c r="B67" s="27" t="s">
        <v>92</v>
      </c>
      <c r="C67" s="40">
        <v>44169101.710000001</v>
      </c>
      <c r="D67" s="40">
        <v>14237866.83</v>
      </c>
      <c r="E67" s="40">
        <v>13400000.4</v>
      </c>
      <c r="F67" s="40">
        <v>6749785.6299999999</v>
      </c>
      <c r="G67" s="40">
        <v>4146760.15</v>
      </c>
      <c r="H67" s="40">
        <v>2503454.6200000006</v>
      </c>
      <c r="I67" s="40">
        <v>0</v>
      </c>
      <c r="J67" s="40">
        <v>837866.4299999997</v>
      </c>
      <c r="K67" s="40">
        <v>2711861.32</v>
      </c>
      <c r="L67" s="40">
        <v>27219373.559999999</v>
      </c>
      <c r="M67" s="40">
        <v>23683266</v>
      </c>
      <c r="N67" s="40">
        <v>1943164.2</v>
      </c>
      <c r="O67" s="40">
        <v>0</v>
      </c>
      <c r="P67" s="40">
        <v>0</v>
      </c>
      <c r="Q67" s="40">
        <v>0</v>
      </c>
      <c r="R67" s="40">
        <v>1543846.35</v>
      </c>
      <c r="S67" s="40">
        <v>49097.01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/>
      <c r="AB67" s="40">
        <v>0</v>
      </c>
      <c r="AC67" s="40">
        <v>0</v>
      </c>
      <c r="AD67" s="40">
        <v>6349722.6100000003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/>
      <c r="AL67" s="41">
        <v>50518824.32</v>
      </c>
      <c r="AM67" s="42"/>
      <c r="AN67" s="42">
        <v>0</v>
      </c>
      <c r="AO67" s="42">
        <v>0</v>
      </c>
      <c r="AP67" s="42">
        <v>0</v>
      </c>
      <c r="AQ67" s="42">
        <f>'[2]2021_ПР(нов)'!BN62</f>
        <v>0</v>
      </c>
    </row>
    <row r="68" spans="1:43" ht="40.5" x14ac:dyDescent="0.3">
      <c r="A68" s="22">
        <v>47</v>
      </c>
      <c r="B68" s="27" t="s">
        <v>93</v>
      </c>
      <c r="C68" s="40">
        <v>63172.32</v>
      </c>
      <c r="D68" s="40">
        <v>17657.64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17657.64</v>
      </c>
      <c r="K68" s="40">
        <v>0</v>
      </c>
      <c r="L68" s="40">
        <v>45514.68</v>
      </c>
      <c r="M68" s="40">
        <v>0</v>
      </c>
      <c r="N68" s="40">
        <v>45514.68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/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  <c r="AJ68" s="40">
        <v>0</v>
      </c>
      <c r="AK68" s="40"/>
      <c r="AL68" s="41">
        <v>63172.32</v>
      </c>
      <c r="AM68" s="42"/>
      <c r="AN68" s="42">
        <v>0</v>
      </c>
      <c r="AO68" s="42">
        <v>0</v>
      </c>
      <c r="AP68" s="42">
        <v>0</v>
      </c>
      <c r="AQ68" s="42">
        <f>'[2]2021_ПР(нов)'!BN63</f>
        <v>0</v>
      </c>
    </row>
    <row r="69" spans="1:43" ht="40.5" x14ac:dyDescent="0.3">
      <c r="A69" s="28"/>
      <c r="B69" s="29" t="s">
        <v>94</v>
      </c>
      <c r="C69" s="41">
        <v>307342914.28999996</v>
      </c>
      <c r="D69" s="41">
        <v>83750958.140000001</v>
      </c>
      <c r="E69" s="41">
        <v>76132422.99000001</v>
      </c>
      <c r="F69" s="41">
        <v>35540901.020000003</v>
      </c>
      <c r="G69" s="41">
        <v>29815188.559999999</v>
      </c>
      <c r="H69" s="41">
        <v>10776333.410000004</v>
      </c>
      <c r="I69" s="41">
        <v>0</v>
      </c>
      <c r="J69" s="41">
        <v>7618535.1500000032</v>
      </c>
      <c r="K69" s="41">
        <v>22288589.879999999</v>
      </c>
      <c r="L69" s="41">
        <v>201303366.27000001</v>
      </c>
      <c r="M69" s="41">
        <v>101946633.33</v>
      </c>
      <c r="N69" s="41">
        <v>61762249.420000009</v>
      </c>
      <c r="O69" s="41">
        <v>0</v>
      </c>
      <c r="P69" s="41">
        <v>7366046.8700000001</v>
      </c>
      <c r="Q69" s="41">
        <v>2223048.42</v>
      </c>
      <c r="R69" s="41">
        <v>19593669.440000001</v>
      </c>
      <c r="S69" s="41">
        <v>2439728.17</v>
      </c>
      <c r="T69" s="41">
        <v>0</v>
      </c>
      <c r="U69" s="41">
        <v>0</v>
      </c>
      <c r="V69" s="41">
        <v>5971990.6199999992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6349722.6100000003</v>
      </c>
      <c r="AE69" s="41">
        <v>0</v>
      </c>
      <c r="AF69" s="41">
        <v>0</v>
      </c>
      <c r="AG69" s="41">
        <v>0</v>
      </c>
      <c r="AH69" s="41">
        <v>0</v>
      </c>
      <c r="AI69" s="41">
        <v>32304995.420000002</v>
      </c>
      <c r="AJ69" s="41">
        <v>32304995.420000002</v>
      </c>
      <c r="AK69" s="41">
        <v>0</v>
      </c>
      <c r="AL69" s="41">
        <v>345997632.31999999</v>
      </c>
      <c r="AM69" s="41">
        <v>0</v>
      </c>
      <c r="AN69" s="41">
        <v>0</v>
      </c>
      <c r="AO69" s="41">
        <v>0</v>
      </c>
      <c r="AP69" s="41">
        <v>0</v>
      </c>
      <c r="AQ69" s="41">
        <f t="shared" ref="AQ69" si="7">SUM(AQ63:AQ68)</f>
        <v>0</v>
      </c>
    </row>
    <row r="70" spans="1:43" ht="20.25" x14ac:dyDescent="0.3">
      <c r="A70" s="22">
        <v>48</v>
      </c>
      <c r="B70" s="27" t="s">
        <v>95</v>
      </c>
      <c r="C70" s="40">
        <v>33395534.079999998</v>
      </c>
      <c r="D70" s="40">
        <v>11039949.049999999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11039949.049999999</v>
      </c>
      <c r="K70" s="40">
        <v>0</v>
      </c>
      <c r="L70" s="40">
        <v>22355585.030000001</v>
      </c>
      <c r="M70" s="40">
        <v>0</v>
      </c>
      <c r="N70" s="40">
        <v>22025192.879999999</v>
      </c>
      <c r="O70" s="40">
        <v>0</v>
      </c>
      <c r="P70" s="40">
        <v>0</v>
      </c>
      <c r="Q70" s="40">
        <v>0</v>
      </c>
      <c r="R70" s="40">
        <v>239773.3</v>
      </c>
      <c r="S70" s="40">
        <v>90618.85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/>
      <c r="AB70" s="40">
        <v>0</v>
      </c>
      <c r="AC70" s="40">
        <v>0</v>
      </c>
      <c r="AD70" s="40">
        <v>17747737.48</v>
      </c>
      <c r="AE70" s="40">
        <v>0</v>
      </c>
      <c r="AF70" s="40">
        <v>0</v>
      </c>
      <c r="AG70" s="40">
        <v>0</v>
      </c>
      <c r="AH70" s="40">
        <v>0</v>
      </c>
      <c r="AI70" s="40">
        <v>0</v>
      </c>
      <c r="AJ70" s="40">
        <v>0</v>
      </c>
      <c r="AK70" s="40"/>
      <c r="AL70" s="41">
        <v>51143271.560000002</v>
      </c>
      <c r="AM70" s="42"/>
      <c r="AN70" s="42">
        <v>0</v>
      </c>
      <c r="AO70" s="42">
        <v>0</v>
      </c>
      <c r="AP70" s="42">
        <v>0</v>
      </c>
      <c r="AQ70" s="42">
        <f>'[2]2021_ПР(нов)'!BN65</f>
        <v>0</v>
      </c>
    </row>
    <row r="71" spans="1:43" ht="20.25" x14ac:dyDescent="0.3">
      <c r="A71" s="22">
        <v>49</v>
      </c>
      <c r="B71" s="27" t="s">
        <v>96</v>
      </c>
      <c r="C71" s="40">
        <v>53591394.729999997</v>
      </c>
      <c r="D71" s="40">
        <v>12992000.27</v>
      </c>
      <c r="E71" s="40">
        <v>12328862.199999999</v>
      </c>
      <c r="F71" s="40">
        <v>1706337.88</v>
      </c>
      <c r="G71" s="40">
        <v>8208835.8899999997</v>
      </c>
      <c r="H71" s="40">
        <v>2413688.4300000006</v>
      </c>
      <c r="I71" s="40">
        <v>0</v>
      </c>
      <c r="J71" s="40">
        <v>663138.0700000003</v>
      </c>
      <c r="K71" s="40">
        <v>4457349.5999999996</v>
      </c>
      <c r="L71" s="40">
        <v>36142044.859999999</v>
      </c>
      <c r="M71" s="40">
        <v>22834056.800000001</v>
      </c>
      <c r="N71" s="40">
        <v>3852830.68</v>
      </c>
      <c r="O71" s="40">
        <v>0</v>
      </c>
      <c r="P71" s="40">
        <v>1119347.77</v>
      </c>
      <c r="Q71" s="40">
        <v>3434529.62</v>
      </c>
      <c r="R71" s="40">
        <v>819975.24</v>
      </c>
      <c r="S71" s="40">
        <v>1387262.69</v>
      </c>
      <c r="T71" s="40">
        <v>0</v>
      </c>
      <c r="U71" s="40">
        <v>0</v>
      </c>
      <c r="V71" s="40">
        <v>2694042.06</v>
      </c>
      <c r="W71" s="40">
        <v>83126899.109999999</v>
      </c>
      <c r="X71" s="40">
        <v>72951132.549999997</v>
      </c>
      <c r="Y71" s="40">
        <v>0</v>
      </c>
      <c r="Z71" s="40">
        <v>0</v>
      </c>
      <c r="AA71" s="40"/>
      <c r="AB71" s="40">
        <v>10175766.560000001</v>
      </c>
      <c r="AC71" s="40">
        <v>0</v>
      </c>
      <c r="AD71" s="40">
        <v>45356343.399999999</v>
      </c>
      <c r="AE71" s="40">
        <v>0</v>
      </c>
      <c r="AF71" s="40">
        <v>0</v>
      </c>
      <c r="AG71" s="40">
        <v>0</v>
      </c>
      <c r="AH71" s="40">
        <v>0</v>
      </c>
      <c r="AI71" s="40">
        <v>0</v>
      </c>
      <c r="AJ71" s="40">
        <v>0</v>
      </c>
      <c r="AK71" s="40"/>
      <c r="AL71" s="41">
        <v>182074637.24000001</v>
      </c>
      <c r="AM71" s="42"/>
      <c r="AN71" s="42">
        <v>0</v>
      </c>
      <c r="AO71" s="42">
        <v>0</v>
      </c>
      <c r="AP71" s="42">
        <v>0</v>
      </c>
      <c r="AQ71" s="42">
        <f>'[2]2021_ПР(нов)'!BN66</f>
        <v>0</v>
      </c>
    </row>
    <row r="72" spans="1:43" ht="20.25" x14ac:dyDescent="0.3">
      <c r="A72" s="22">
        <v>50</v>
      </c>
      <c r="B72" s="27" t="s">
        <v>97</v>
      </c>
      <c r="C72" s="40">
        <v>1707092.23</v>
      </c>
      <c r="D72" s="40">
        <v>963995.04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963995.04</v>
      </c>
      <c r="K72" s="40">
        <v>0</v>
      </c>
      <c r="L72" s="40">
        <v>743097.19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743097.19</v>
      </c>
      <c r="S72" s="40">
        <v>0</v>
      </c>
      <c r="T72" s="40">
        <v>0</v>
      </c>
      <c r="U72" s="40">
        <v>0</v>
      </c>
      <c r="V72" s="40">
        <v>0</v>
      </c>
      <c r="W72" s="40">
        <v>15039111.219999999</v>
      </c>
      <c r="X72" s="40">
        <v>14033888.939999999</v>
      </c>
      <c r="Y72" s="40">
        <v>0</v>
      </c>
      <c r="Z72" s="40">
        <v>0</v>
      </c>
      <c r="AA72" s="40"/>
      <c r="AB72" s="40">
        <v>1005222.28</v>
      </c>
      <c r="AC72" s="40">
        <v>0</v>
      </c>
      <c r="AD72" s="40">
        <v>49254154.700000003</v>
      </c>
      <c r="AE72" s="40">
        <v>0</v>
      </c>
      <c r="AF72" s="40">
        <v>0</v>
      </c>
      <c r="AG72" s="40">
        <v>35234755.280000001</v>
      </c>
      <c r="AH72" s="40">
        <v>0</v>
      </c>
      <c r="AI72" s="40">
        <v>0</v>
      </c>
      <c r="AJ72" s="40">
        <v>0</v>
      </c>
      <c r="AK72" s="40"/>
      <c r="AL72" s="41">
        <v>66000358.150000006</v>
      </c>
      <c r="AM72" s="42"/>
      <c r="AN72" s="42">
        <v>0</v>
      </c>
      <c r="AO72" s="42">
        <v>0</v>
      </c>
      <c r="AP72" s="42">
        <v>0</v>
      </c>
      <c r="AQ72" s="42">
        <f>'[2]2021_ПР(нов)'!BN67</f>
        <v>0</v>
      </c>
    </row>
    <row r="73" spans="1:43" ht="20.25" x14ac:dyDescent="0.3">
      <c r="A73" s="22">
        <v>51</v>
      </c>
      <c r="B73" s="27" t="s">
        <v>98</v>
      </c>
      <c r="C73" s="40">
        <v>124123.4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124123.4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124123.4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/>
      <c r="AB73" s="40">
        <v>0</v>
      </c>
      <c r="AC73" s="40">
        <v>0</v>
      </c>
      <c r="AD73" s="40">
        <v>8940801.0099999998</v>
      </c>
      <c r="AE73" s="40">
        <v>0</v>
      </c>
      <c r="AF73" s="40">
        <v>0</v>
      </c>
      <c r="AG73" s="40">
        <v>2098437.2599999998</v>
      </c>
      <c r="AH73" s="40">
        <v>0</v>
      </c>
      <c r="AI73" s="40">
        <v>0</v>
      </c>
      <c r="AJ73" s="40">
        <v>0</v>
      </c>
      <c r="AK73" s="40"/>
      <c r="AL73" s="41">
        <v>9064924.4100000001</v>
      </c>
      <c r="AM73" s="42"/>
      <c r="AN73" s="42">
        <v>0</v>
      </c>
      <c r="AO73" s="42">
        <v>0</v>
      </c>
      <c r="AP73" s="42">
        <v>0</v>
      </c>
      <c r="AQ73" s="42">
        <f>'[2]2021_ПР(нов)'!BN68</f>
        <v>0</v>
      </c>
    </row>
    <row r="74" spans="1:43" ht="20.25" x14ac:dyDescent="0.3">
      <c r="A74" s="22">
        <v>52</v>
      </c>
      <c r="B74" s="27" t="s">
        <v>99</v>
      </c>
      <c r="C74" s="40">
        <v>32911404.899999999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32911404.899999999</v>
      </c>
      <c r="M74" s="40">
        <v>0</v>
      </c>
      <c r="N74" s="40">
        <v>0</v>
      </c>
      <c r="O74" s="40">
        <v>0</v>
      </c>
      <c r="P74" s="40">
        <v>25955556.719999999</v>
      </c>
      <c r="Q74" s="40">
        <v>6955848.1799999997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/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40"/>
      <c r="AL74" s="41">
        <v>32911404.899999999</v>
      </c>
      <c r="AM74" s="42"/>
      <c r="AN74" s="42">
        <v>0</v>
      </c>
      <c r="AO74" s="42">
        <v>0</v>
      </c>
      <c r="AP74" s="42">
        <v>0</v>
      </c>
      <c r="AQ74" s="42">
        <f>'[2]2021_ПР(нов)'!BN69</f>
        <v>0</v>
      </c>
    </row>
    <row r="75" spans="1:43" ht="20.25" x14ac:dyDescent="0.3">
      <c r="A75" s="22">
        <v>53</v>
      </c>
      <c r="B75" s="27" t="s">
        <v>100</v>
      </c>
      <c r="C75" s="40">
        <v>8134169.96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8134169.96</v>
      </c>
      <c r="M75" s="40">
        <v>0</v>
      </c>
      <c r="N75" s="40">
        <v>0</v>
      </c>
      <c r="O75" s="40">
        <v>0</v>
      </c>
      <c r="P75" s="40">
        <v>0</v>
      </c>
      <c r="Q75" s="40">
        <v>8061725.1200000001</v>
      </c>
      <c r="R75" s="40">
        <v>72444.84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/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0">
        <v>0</v>
      </c>
      <c r="AK75" s="40"/>
      <c r="AL75" s="41">
        <v>8134169.96</v>
      </c>
      <c r="AM75" s="42"/>
      <c r="AN75" s="42">
        <v>0</v>
      </c>
      <c r="AO75" s="42">
        <v>0</v>
      </c>
      <c r="AP75" s="42">
        <v>0</v>
      </c>
      <c r="AQ75" s="42">
        <f>'[2]2021_ПР(нов)'!BN70</f>
        <v>0</v>
      </c>
    </row>
    <row r="76" spans="1:43" ht="20.25" x14ac:dyDescent="0.3">
      <c r="A76" s="22">
        <v>54</v>
      </c>
      <c r="B76" s="27" t="s">
        <v>101</v>
      </c>
      <c r="C76" s="40">
        <v>5026694.9400000004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5026694.9400000004</v>
      </c>
      <c r="M76" s="40">
        <v>0</v>
      </c>
      <c r="N76" s="40">
        <v>0</v>
      </c>
      <c r="O76" s="40">
        <v>0</v>
      </c>
      <c r="P76" s="40">
        <v>0</v>
      </c>
      <c r="Q76" s="40">
        <v>5026694.9400000004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/>
      <c r="AB76" s="40">
        <v>0</v>
      </c>
      <c r="AC76" s="40">
        <v>0</v>
      </c>
      <c r="AD76" s="40">
        <v>0</v>
      </c>
      <c r="AE76" s="40">
        <v>0</v>
      </c>
      <c r="AF76" s="40">
        <v>0</v>
      </c>
      <c r="AG76" s="40">
        <v>0</v>
      </c>
      <c r="AH76" s="40">
        <v>0</v>
      </c>
      <c r="AI76" s="40">
        <v>0</v>
      </c>
      <c r="AJ76" s="40">
        <v>0</v>
      </c>
      <c r="AK76" s="40"/>
      <c r="AL76" s="41">
        <v>5026694.9400000004</v>
      </c>
      <c r="AM76" s="42"/>
      <c r="AN76" s="42">
        <v>0</v>
      </c>
      <c r="AO76" s="42">
        <v>0</v>
      </c>
      <c r="AP76" s="42">
        <v>0</v>
      </c>
      <c r="AQ76" s="42">
        <f>'[2]2021_ПР(нов)'!BN71</f>
        <v>0</v>
      </c>
    </row>
    <row r="77" spans="1:43" ht="20.25" x14ac:dyDescent="0.3">
      <c r="A77" s="22">
        <v>55</v>
      </c>
      <c r="B77" s="27" t="s">
        <v>102</v>
      </c>
      <c r="C77" s="40">
        <v>9535260.3600000013</v>
      </c>
      <c r="D77" s="40">
        <v>18590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18590</v>
      </c>
      <c r="K77" s="40">
        <v>0</v>
      </c>
      <c r="L77" s="40">
        <v>9516670.3600000013</v>
      </c>
      <c r="M77" s="40">
        <v>0</v>
      </c>
      <c r="N77" s="40">
        <v>18775.900000000001</v>
      </c>
      <c r="O77" s="40">
        <v>0</v>
      </c>
      <c r="P77" s="40">
        <v>0</v>
      </c>
      <c r="Q77" s="40">
        <v>9397935.3200000003</v>
      </c>
      <c r="R77" s="40">
        <v>99959.14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/>
      <c r="AB77" s="40">
        <v>0</v>
      </c>
      <c r="AC77" s="40">
        <v>0</v>
      </c>
      <c r="AD77" s="40">
        <v>0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40">
        <v>0</v>
      </c>
      <c r="AK77" s="40"/>
      <c r="AL77" s="41">
        <v>9535260.3600000013</v>
      </c>
      <c r="AM77" s="42"/>
      <c r="AN77" s="42">
        <v>0</v>
      </c>
      <c r="AO77" s="42">
        <v>0</v>
      </c>
      <c r="AP77" s="42">
        <v>0</v>
      </c>
      <c r="AQ77" s="42">
        <f>'[2]2021_ПР(нов)'!BN72</f>
        <v>0</v>
      </c>
    </row>
    <row r="78" spans="1:43" s="30" customFormat="1" ht="20.25" x14ac:dyDescent="0.3">
      <c r="A78" s="22">
        <v>56</v>
      </c>
      <c r="B78" s="27" t="s">
        <v>103</v>
      </c>
      <c r="C78" s="40">
        <v>330653859.32999998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330653859.32999998</v>
      </c>
      <c r="M78" s="40">
        <v>0</v>
      </c>
      <c r="N78" s="40">
        <v>0</v>
      </c>
      <c r="O78" s="40">
        <v>330653859.32999998</v>
      </c>
      <c r="P78" s="40">
        <v>0</v>
      </c>
      <c r="Q78" s="40">
        <v>0</v>
      </c>
      <c r="R78" s="40">
        <v>0</v>
      </c>
      <c r="S78" s="40">
        <v>0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  <c r="Z78" s="40">
        <v>0</v>
      </c>
      <c r="AA78" s="40"/>
      <c r="AB78" s="40">
        <v>0</v>
      </c>
      <c r="AC78" s="40">
        <v>0</v>
      </c>
      <c r="AD78" s="40">
        <v>85792751.150000006</v>
      </c>
      <c r="AE78" s="40">
        <v>0</v>
      </c>
      <c r="AF78" s="40">
        <v>0</v>
      </c>
      <c r="AG78" s="40">
        <v>0</v>
      </c>
      <c r="AH78" s="40">
        <v>85792751.150000006</v>
      </c>
      <c r="AI78" s="40">
        <v>0</v>
      </c>
      <c r="AJ78" s="40">
        <v>0</v>
      </c>
      <c r="AK78" s="40"/>
      <c r="AL78" s="41">
        <v>416446610.48000002</v>
      </c>
      <c r="AM78" s="42"/>
      <c r="AN78" s="42">
        <v>0</v>
      </c>
      <c r="AO78" s="42">
        <v>0</v>
      </c>
      <c r="AP78" s="42">
        <v>0</v>
      </c>
      <c r="AQ78" s="42">
        <f>'[2]2021_ПР(нов)'!BN73</f>
        <v>0</v>
      </c>
    </row>
    <row r="79" spans="1:43" ht="20.25" x14ac:dyDescent="0.3">
      <c r="A79" s="22">
        <v>57</v>
      </c>
      <c r="B79" s="27" t="s">
        <v>104</v>
      </c>
      <c r="C79" s="40">
        <v>9816337.1099999994</v>
      </c>
      <c r="D79" s="40">
        <v>143261.93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143261.93</v>
      </c>
      <c r="K79" s="40">
        <v>0</v>
      </c>
      <c r="L79" s="40">
        <v>9673075.1799999997</v>
      </c>
      <c r="M79" s="40">
        <v>0</v>
      </c>
      <c r="N79" s="40">
        <v>1126960.02</v>
      </c>
      <c r="O79" s="40">
        <v>0</v>
      </c>
      <c r="P79" s="40">
        <v>0</v>
      </c>
      <c r="Q79" s="40">
        <v>8546115.1600000001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1936210.61</v>
      </c>
      <c r="X79" s="40">
        <v>1936210.61</v>
      </c>
      <c r="Y79" s="40">
        <v>0</v>
      </c>
      <c r="Z79" s="40">
        <v>0</v>
      </c>
      <c r="AA79" s="40"/>
      <c r="AB79" s="40">
        <v>0</v>
      </c>
      <c r="AC79" s="40">
        <v>0</v>
      </c>
      <c r="AD79" s="40">
        <v>7474991.1600000001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/>
      <c r="AL79" s="41">
        <v>19227538.879999999</v>
      </c>
      <c r="AM79" s="42"/>
      <c r="AN79" s="42">
        <v>0</v>
      </c>
      <c r="AO79" s="42">
        <v>0</v>
      </c>
      <c r="AP79" s="42">
        <v>0</v>
      </c>
      <c r="AQ79" s="42">
        <f>'[2]2021_ПР(нов)'!BN74</f>
        <v>0</v>
      </c>
    </row>
    <row r="80" spans="1:43" ht="20.25" x14ac:dyDescent="0.3">
      <c r="A80" s="22">
        <v>58</v>
      </c>
      <c r="B80" s="27" t="s">
        <v>105</v>
      </c>
      <c r="C80" s="40">
        <v>7033631.8800000008</v>
      </c>
      <c r="D80" s="40">
        <v>6892.23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6892.23</v>
      </c>
      <c r="K80" s="40">
        <v>0</v>
      </c>
      <c r="L80" s="40">
        <v>7026739.6500000004</v>
      </c>
      <c r="M80" s="40">
        <v>0</v>
      </c>
      <c r="N80" s="40">
        <v>7026739.6500000004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/>
      <c r="AB80" s="40">
        <v>0</v>
      </c>
      <c r="AC80" s="40">
        <v>0</v>
      </c>
      <c r="AD80" s="40">
        <v>0</v>
      </c>
      <c r="AE80" s="40">
        <v>0</v>
      </c>
      <c r="AF80" s="40">
        <v>0</v>
      </c>
      <c r="AG80" s="40">
        <v>0</v>
      </c>
      <c r="AH80" s="40">
        <v>0</v>
      </c>
      <c r="AI80" s="40">
        <v>0</v>
      </c>
      <c r="AJ80" s="40">
        <v>0</v>
      </c>
      <c r="AK80" s="40"/>
      <c r="AL80" s="41">
        <v>7033631.8800000008</v>
      </c>
      <c r="AM80" s="42"/>
      <c r="AN80" s="42">
        <v>0</v>
      </c>
      <c r="AO80" s="42">
        <v>0</v>
      </c>
      <c r="AP80" s="42">
        <v>0</v>
      </c>
      <c r="AQ80" s="42">
        <f>'[2]2021_ПР(нов)'!BN75</f>
        <v>0</v>
      </c>
    </row>
    <row r="81" spans="1:43" ht="20.25" x14ac:dyDescent="0.3">
      <c r="A81" s="22">
        <v>59</v>
      </c>
      <c r="B81" s="27" t="s">
        <v>106</v>
      </c>
      <c r="C81" s="40">
        <v>6346759.7000000002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6346759.7000000002</v>
      </c>
      <c r="M81" s="40">
        <v>0</v>
      </c>
      <c r="N81" s="40">
        <v>0</v>
      </c>
      <c r="O81" s="40">
        <v>0</v>
      </c>
      <c r="P81" s="40">
        <v>0</v>
      </c>
      <c r="Q81" s="40">
        <v>6346759.7000000002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/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40"/>
      <c r="AL81" s="41">
        <v>6346759.7000000002</v>
      </c>
      <c r="AM81" s="42"/>
      <c r="AN81" s="42">
        <v>0</v>
      </c>
      <c r="AO81" s="42">
        <v>0</v>
      </c>
      <c r="AP81" s="42">
        <v>0</v>
      </c>
      <c r="AQ81" s="42">
        <f>'[2]2021_ПР(нов)'!BN76</f>
        <v>0</v>
      </c>
    </row>
    <row r="82" spans="1:43" ht="20.25" x14ac:dyDescent="0.3">
      <c r="A82" s="22">
        <v>60</v>
      </c>
      <c r="B82" s="27" t="s">
        <v>107</v>
      </c>
      <c r="C82" s="40">
        <v>9988903.6199999992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9988903.6199999992</v>
      </c>
      <c r="M82" s="40">
        <v>0</v>
      </c>
      <c r="N82" s="40">
        <v>0</v>
      </c>
      <c r="O82" s="40">
        <v>0</v>
      </c>
      <c r="P82" s="40">
        <v>0</v>
      </c>
      <c r="Q82" s="40">
        <v>9988903.6199999992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/>
      <c r="AB82" s="40">
        <v>0</v>
      </c>
      <c r="AC82" s="40">
        <v>0</v>
      </c>
      <c r="AD82" s="40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0">
        <v>0</v>
      </c>
      <c r="AK82" s="40"/>
      <c r="AL82" s="41">
        <v>9988903.6199999992</v>
      </c>
      <c r="AM82" s="42"/>
      <c r="AN82" s="42">
        <v>0</v>
      </c>
      <c r="AO82" s="42">
        <v>0</v>
      </c>
      <c r="AP82" s="42">
        <v>0</v>
      </c>
      <c r="AQ82" s="42">
        <f>'[2]2021_ПР(нов)'!BN77</f>
        <v>0</v>
      </c>
    </row>
    <row r="83" spans="1:43" ht="20.25" x14ac:dyDescent="0.3">
      <c r="A83" s="22">
        <v>61</v>
      </c>
      <c r="B83" s="27" t="s">
        <v>108</v>
      </c>
      <c r="C83" s="40">
        <v>94630.15</v>
      </c>
      <c r="D83" s="40">
        <v>94630.15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94630.15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17122128.09</v>
      </c>
      <c r="X83" s="40">
        <v>7295509.9199999999</v>
      </c>
      <c r="Y83" s="40">
        <v>0</v>
      </c>
      <c r="Z83" s="40">
        <v>738140.63000000082</v>
      </c>
      <c r="AA83" s="40"/>
      <c r="AB83" s="40">
        <v>9826618.1699999999</v>
      </c>
      <c r="AC83" s="40">
        <v>8005965.5</v>
      </c>
      <c r="AD83" s="40">
        <v>6249569.5800000001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0</v>
      </c>
      <c r="AK83" s="40"/>
      <c r="AL83" s="41">
        <v>23466327.82</v>
      </c>
      <c r="AM83" s="42"/>
      <c r="AN83" s="42">
        <v>0</v>
      </c>
      <c r="AO83" s="42">
        <v>0</v>
      </c>
      <c r="AP83" s="42">
        <v>0</v>
      </c>
      <c r="AQ83" s="42">
        <f>'[2]2021_ПР(нов)'!BN78</f>
        <v>0</v>
      </c>
    </row>
    <row r="84" spans="1:43" ht="20.25" x14ac:dyDescent="0.3">
      <c r="A84" s="22">
        <v>62</v>
      </c>
      <c r="B84" s="27" t="s">
        <v>109</v>
      </c>
      <c r="C84" s="40">
        <v>20137067.140000001</v>
      </c>
      <c r="D84" s="40">
        <v>3994394.91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3994394.91</v>
      </c>
      <c r="K84" s="40">
        <v>698686.48</v>
      </c>
      <c r="L84" s="40">
        <v>15443985.75</v>
      </c>
      <c r="M84" s="40">
        <v>0</v>
      </c>
      <c r="N84" s="40">
        <v>13947931.76</v>
      </c>
      <c r="O84" s="40">
        <v>0</v>
      </c>
      <c r="P84" s="40">
        <v>0</v>
      </c>
      <c r="Q84" s="40">
        <v>0</v>
      </c>
      <c r="R84" s="40">
        <v>412541.37</v>
      </c>
      <c r="S84" s="40">
        <v>1083512.6200000001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40">
        <v>0</v>
      </c>
      <c r="Z84" s="40">
        <v>0</v>
      </c>
      <c r="AA84" s="40"/>
      <c r="AB84" s="40">
        <v>0</v>
      </c>
      <c r="AC84" s="40">
        <v>0</v>
      </c>
      <c r="AD84" s="40">
        <v>7123004.4500000002</v>
      </c>
      <c r="AE84" s="40">
        <v>0</v>
      </c>
      <c r="AF84" s="40">
        <v>0</v>
      </c>
      <c r="AG84" s="40">
        <v>0</v>
      </c>
      <c r="AH84" s="40">
        <v>0</v>
      </c>
      <c r="AI84" s="40">
        <v>0</v>
      </c>
      <c r="AJ84" s="40">
        <v>0</v>
      </c>
      <c r="AK84" s="40"/>
      <c r="AL84" s="41">
        <v>27260071.59</v>
      </c>
      <c r="AM84" s="42"/>
      <c r="AN84" s="42">
        <v>0</v>
      </c>
      <c r="AO84" s="42">
        <v>0</v>
      </c>
      <c r="AP84" s="42">
        <v>0</v>
      </c>
      <c r="AQ84" s="42">
        <f>'[2]2021_ПР(нов)'!BN79</f>
        <v>0</v>
      </c>
    </row>
    <row r="85" spans="1:43" ht="20.25" x14ac:dyDescent="0.3">
      <c r="A85" s="22">
        <v>63</v>
      </c>
      <c r="B85" s="27" t="s">
        <v>110</v>
      </c>
      <c r="C85" s="40">
        <v>382555.82</v>
      </c>
      <c r="D85" s="40">
        <v>2519.7399999999998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2519.7399999999998</v>
      </c>
      <c r="K85" s="40">
        <v>0</v>
      </c>
      <c r="L85" s="40">
        <v>380036.08</v>
      </c>
      <c r="M85" s="40">
        <v>0</v>
      </c>
      <c r="N85" s="40">
        <v>380036.08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0">
        <v>0</v>
      </c>
      <c r="AA85" s="40"/>
      <c r="AB85" s="40">
        <v>0</v>
      </c>
      <c r="AC85" s="40">
        <v>0</v>
      </c>
      <c r="AD85" s="40">
        <v>0</v>
      </c>
      <c r="AE85" s="40">
        <v>0</v>
      </c>
      <c r="AF85" s="40">
        <v>0</v>
      </c>
      <c r="AG85" s="40">
        <v>0</v>
      </c>
      <c r="AH85" s="40">
        <v>0</v>
      </c>
      <c r="AI85" s="40">
        <v>0</v>
      </c>
      <c r="AJ85" s="40">
        <v>0</v>
      </c>
      <c r="AK85" s="40"/>
      <c r="AL85" s="41">
        <v>382555.82</v>
      </c>
      <c r="AM85" s="42"/>
      <c r="AN85" s="42">
        <v>0</v>
      </c>
      <c r="AO85" s="42">
        <v>0</v>
      </c>
      <c r="AP85" s="42">
        <v>0</v>
      </c>
      <c r="AQ85" s="42">
        <f>'[2]2021_ПР(нов)'!BN80</f>
        <v>0</v>
      </c>
    </row>
    <row r="86" spans="1:43" ht="20.25" x14ac:dyDescent="0.3">
      <c r="A86" s="22">
        <v>64</v>
      </c>
      <c r="B86" s="27" t="s">
        <v>111</v>
      </c>
      <c r="C86" s="40">
        <v>0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>
        <v>0</v>
      </c>
      <c r="AA86" s="40"/>
      <c r="AB86" s="40">
        <v>0</v>
      </c>
      <c r="AC86" s="40">
        <v>0</v>
      </c>
      <c r="AD86" s="40">
        <v>0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0">
        <v>0</v>
      </c>
      <c r="AK86" s="40"/>
      <c r="AL86" s="41">
        <v>0</v>
      </c>
      <c r="AM86" s="42"/>
      <c r="AN86" s="42">
        <v>0</v>
      </c>
      <c r="AO86" s="42">
        <v>0</v>
      </c>
      <c r="AP86" s="42">
        <v>0</v>
      </c>
      <c r="AQ86" s="42">
        <f>'[2]2021_ПР(нов)'!BN81</f>
        <v>0</v>
      </c>
    </row>
    <row r="87" spans="1:43" ht="20.25" x14ac:dyDescent="0.3">
      <c r="A87" s="22">
        <v>65</v>
      </c>
      <c r="B87" s="27" t="s">
        <v>112</v>
      </c>
      <c r="C87" s="40">
        <v>885056.38</v>
      </c>
      <c r="D87" s="40">
        <v>7085.38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7085.38</v>
      </c>
      <c r="K87" s="40">
        <v>0</v>
      </c>
      <c r="L87" s="40">
        <v>877971</v>
      </c>
      <c r="M87" s="40">
        <v>0</v>
      </c>
      <c r="N87" s="40">
        <v>877971</v>
      </c>
      <c r="O87" s="40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0">
        <v>0</v>
      </c>
      <c r="AA87" s="40"/>
      <c r="AB87" s="40">
        <v>0</v>
      </c>
      <c r="AC87" s="40">
        <v>0</v>
      </c>
      <c r="AD87" s="40">
        <v>51002431.850000001</v>
      </c>
      <c r="AE87" s="40">
        <v>0</v>
      </c>
      <c r="AF87" s="40">
        <v>0</v>
      </c>
      <c r="AG87" s="40">
        <v>0</v>
      </c>
      <c r="AH87" s="40">
        <v>0</v>
      </c>
      <c r="AI87" s="40">
        <v>0</v>
      </c>
      <c r="AJ87" s="40">
        <v>0</v>
      </c>
      <c r="AK87" s="40"/>
      <c r="AL87" s="41">
        <v>51887488.230000004</v>
      </c>
      <c r="AM87" s="42"/>
      <c r="AN87" s="42">
        <v>0</v>
      </c>
      <c r="AO87" s="42">
        <v>0</v>
      </c>
      <c r="AP87" s="42">
        <v>0</v>
      </c>
      <c r="AQ87" s="42">
        <f>'[2]2021_ПР(нов)'!BN82</f>
        <v>0</v>
      </c>
    </row>
    <row r="88" spans="1:43" ht="20.25" x14ac:dyDescent="0.3">
      <c r="A88" s="22">
        <v>66</v>
      </c>
      <c r="B88" s="27" t="s">
        <v>113</v>
      </c>
      <c r="C88" s="40">
        <v>0</v>
      </c>
      <c r="D88" s="40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28524069.32</v>
      </c>
      <c r="X88" s="40">
        <v>28524069.32</v>
      </c>
      <c r="Y88" s="40">
        <v>28524069.32</v>
      </c>
      <c r="Z88" s="40">
        <v>0</v>
      </c>
      <c r="AA88" s="40"/>
      <c r="AB88" s="40">
        <v>0</v>
      </c>
      <c r="AC88" s="40">
        <v>0</v>
      </c>
      <c r="AD88" s="40">
        <v>0</v>
      </c>
      <c r="AE88" s="40">
        <v>0</v>
      </c>
      <c r="AF88" s="40">
        <v>0</v>
      </c>
      <c r="AG88" s="40">
        <v>0</v>
      </c>
      <c r="AH88" s="40">
        <v>0</v>
      </c>
      <c r="AI88" s="40">
        <v>0</v>
      </c>
      <c r="AJ88" s="40">
        <v>0</v>
      </c>
      <c r="AK88" s="40"/>
      <c r="AL88" s="41">
        <v>28524069.32</v>
      </c>
      <c r="AM88" s="42"/>
      <c r="AN88" s="42">
        <v>0</v>
      </c>
      <c r="AO88" s="42">
        <v>0</v>
      </c>
      <c r="AP88" s="42">
        <v>0</v>
      </c>
      <c r="AQ88" s="42">
        <f>'[2]2021_ПР(нов)'!BN83</f>
        <v>0</v>
      </c>
    </row>
    <row r="89" spans="1:43" ht="20.25" x14ac:dyDescent="0.3">
      <c r="A89" s="22">
        <v>67</v>
      </c>
      <c r="B89" s="27" t="s">
        <v>114</v>
      </c>
      <c r="C89" s="40">
        <v>2071406.8</v>
      </c>
      <c r="D89" s="40">
        <v>89698.8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89698.8</v>
      </c>
      <c r="K89" s="40">
        <v>0</v>
      </c>
      <c r="L89" s="40">
        <v>1981708</v>
      </c>
      <c r="M89" s="40">
        <v>0</v>
      </c>
      <c r="N89" s="40">
        <v>1969702.32</v>
      </c>
      <c r="O89" s="40">
        <v>0</v>
      </c>
      <c r="P89" s="40">
        <v>0</v>
      </c>
      <c r="Q89" s="40">
        <v>0</v>
      </c>
      <c r="R89" s="40">
        <v>0</v>
      </c>
      <c r="S89" s="40">
        <v>12005.68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/>
      <c r="AB89" s="40">
        <v>0</v>
      </c>
      <c r="AC89" s="40">
        <v>0</v>
      </c>
      <c r="AD89" s="40">
        <v>2332333.37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/>
      <c r="AL89" s="41">
        <v>4403740.17</v>
      </c>
      <c r="AM89" s="42"/>
      <c r="AN89" s="42">
        <v>0</v>
      </c>
      <c r="AO89" s="42">
        <v>0</v>
      </c>
      <c r="AP89" s="42">
        <v>0</v>
      </c>
      <c r="AQ89" s="42">
        <f>'[2]2021_ПР(нов)'!BN84</f>
        <v>0</v>
      </c>
    </row>
    <row r="90" spans="1:43" ht="20.25" x14ac:dyDescent="0.3">
      <c r="A90" s="22">
        <v>68</v>
      </c>
      <c r="B90" s="27" t="s">
        <v>115</v>
      </c>
      <c r="C90" s="40">
        <v>1886666.19</v>
      </c>
      <c r="D90" s="40">
        <v>0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1886666.19</v>
      </c>
      <c r="M90" s="40">
        <v>0</v>
      </c>
      <c r="N90" s="40">
        <v>0</v>
      </c>
      <c r="O90" s="40">
        <v>0</v>
      </c>
      <c r="P90" s="40">
        <v>612871.96</v>
      </c>
      <c r="Q90" s="40">
        <v>0</v>
      </c>
      <c r="R90" s="40">
        <v>1273794.23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>
        <v>0</v>
      </c>
      <c r="AA90" s="40"/>
      <c r="AB90" s="40">
        <v>0</v>
      </c>
      <c r="AC90" s="40">
        <v>0</v>
      </c>
      <c r="AD90" s="40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40"/>
      <c r="AL90" s="41">
        <v>1886666.19</v>
      </c>
      <c r="AM90" s="42"/>
      <c r="AN90" s="42">
        <v>0</v>
      </c>
      <c r="AO90" s="42">
        <v>0</v>
      </c>
      <c r="AP90" s="42">
        <v>0</v>
      </c>
      <c r="AQ90" s="42">
        <f>'[2]2021_ПР(нов)'!BN85</f>
        <v>0</v>
      </c>
    </row>
    <row r="91" spans="1:43" s="30" customFormat="1" ht="20.25" x14ac:dyDescent="0.3">
      <c r="A91" s="22">
        <v>69</v>
      </c>
      <c r="B91" s="27" t="s">
        <v>116</v>
      </c>
      <c r="C91" s="40">
        <v>2210148.36</v>
      </c>
      <c r="D91" s="40">
        <v>0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2210148.36</v>
      </c>
      <c r="M91" s="40">
        <v>0</v>
      </c>
      <c r="N91" s="40">
        <v>0</v>
      </c>
      <c r="O91" s="40">
        <v>0</v>
      </c>
      <c r="P91" s="40">
        <v>2210148.36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/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/>
      <c r="AL91" s="41">
        <v>2210148.36</v>
      </c>
      <c r="AM91" s="42"/>
      <c r="AN91" s="42">
        <v>0</v>
      </c>
      <c r="AO91" s="42">
        <v>0</v>
      </c>
      <c r="AP91" s="42">
        <v>0</v>
      </c>
      <c r="AQ91" s="42">
        <f>'[2]2021_ПР(нов)'!BN86</f>
        <v>0</v>
      </c>
    </row>
    <row r="92" spans="1:43" ht="20.25" x14ac:dyDescent="0.3">
      <c r="A92" s="22">
        <v>70</v>
      </c>
      <c r="B92" s="27" t="s">
        <v>117</v>
      </c>
      <c r="C92" s="40">
        <v>0</v>
      </c>
      <c r="D92" s="40">
        <v>0</v>
      </c>
      <c r="E92" s="40">
        <v>0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10263474.5</v>
      </c>
      <c r="X92" s="40">
        <v>9720289.4100000001</v>
      </c>
      <c r="Y92" s="40">
        <v>0</v>
      </c>
      <c r="Z92" s="40">
        <v>0</v>
      </c>
      <c r="AA92" s="40"/>
      <c r="AB92" s="40">
        <v>543185.09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/>
      <c r="AL92" s="41">
        <v>10263474.5</v>
      </c>
      <c r="AM92" s="42"/>
      <c r="AN92" s="42">
        <v>0</v>
      </c>
      <c r="AO92" s="42">
        <v>0</v>
      </c>
      <c r="AP92" s="42">
        <v>0</v>
      </c>
      <c r="AQ92" s="42">
        <f>'[2]2021_ПР(нов)'!BN87</f>
        <v>0</v>
      </c>
    </row>
    <row r="93" spans="1:43" ht="20.25" x14ac:dyDescent="0.3">
      <c r="A93" s="22">
        <v>71</v>
      </c>
      <c r="B93" s="27" t="s">
        <v>118</v>
      </c>
      <c r="C93" s="40">
        <v>3273142.26</v>
      </c>
      <c r="D93" s="40">
        <v>3038.51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3038.51</v>
      </c>
      <c r="K93" s="40">
        <v>0</v>
      </c>
      <c r="L93" s="40">
        <v>3270103.75</v>
      </c>
      <c r="M93" s="40">
        <v>0</v>
      </c>
      <c r="N93" s="40">
        <v>3270103.75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/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/>
      <c r="AL93" s="41">
        <v>3273142.26</v>
      </c>
      <c r="AM93" s="42"/>
      <c r="AN93" s="42">
        <v>0</v>
      </c>
      <c r="AO93" s="42">
        <v>0</v>
      </c>
      <c r="AP93" s="42">
        <v>0</v>
      </c>
      <c r="AQ93" s="42">
        <f>'[2]2021_ПР(нов)'!BN88</f>
        <v>0</v>
      </c>
    </row>
    <row r="94" spans="1:43" ht="20.25" x14ac:dyDescent="0.3">
      <c r="A94" s="22">
        <v>72</v>
      </c>
      <c r="B94" s="27" t="s">
        <v>119</v>
      </c>
      <c r="C94" s="40">
        <v>13006608.880000001</v>
      </c>
      <c r="D94" s="40">
        <v>0</v>
      </c>
      <c r="E94" s="40">
        <v>0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13006608.880000001</v>
      </c>
      <c r="M94" s="40">
        <v>0</v>
      </c>
      <c r="N94" s="40">
        <v>0</v>
      </c>
      <c r="O94" s="40">
        <v>0</v>
      </c>
      <c r="P94" s="40">
        <v>0</v>
      </c>
      <c r="Q94" s="40">
        <v>11322149.800000001</v>
      </c>
      <c r="R94" s="40">
        <v>1684459.08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0">
        <v>0</v>
      </c>
      <c r="AA94" s="40"/>
      <c r="AB94" s="40">
        <v>0</v>
      </c>
      <c r="AC94" s="40">
        <v>0</v>
      </c>
      <c r="AD94" s="40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0</v>
      </c>
      <c r="AK94" s="40"/>
      <c r="AL94" s="41">
        <v>13006608.880000001</v>
      </c>
      <c r="AM94" s="42"/>
      <c r="AN94" s="42">
        <v>0</v>
      </c>
      <c r="AO94" s="42">
        <v>0</v>
      </c>
      <c r="AP94" s="42">
        <v>0</v>
      </c>
      <c r="AQ94" s="42">
        <f>'[2]2021_ПР(нов)'!BN89</f>
        <v>0</v>
      </c>
    </row>
    <row r="95" spans="1:43" ht="20.25" x14ac:dyDescent="0.3">
      <c r="A95" s="22">
        <v>73</v>
      </c>
      <c r="B95" s="27" t="s">
        <v>120</v>
      </c>
      <c r="C95" s="40">
        <v>0</v>
      </c>
      <c r="D95" s="40">
        <v>0</v>
      </c>
      <c r="E95" s="40">
        <v>0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0">
        <v>0</v>
      </c>
      <c r="AA95" s="40"/>
      <c r="AB95" s="40">
        <v>0</v>
      </c>
      <c r="AC95" s="40">
        <v>0</v>
      </c>
      <c r="AD95" s="40">
        <v>1733601.63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40"/>
      <c r="AL95" s="41">
        <v>1733601.63</v>
      </c>
      <c r="AM95" s="42"/>
      <c r="AN95" s="42">
        <v>0</v>
      </c>
      <c r="AO95" s="42">
        <v>0</v>
      </c>
      <c r="AP95" s="42">
        <v>0</v>
      </c>
      <c r="AQ95" s="42">
        <f>'[2]2021_ПР(нов)'!BN90</f>
        <v>0</v>
      </c>
    </row>
    <row r="96" spans="1:43" ht="20.25" x14ac:dyDescent="0.3">
      <c r="A96" s="22">
        <v>74</v>
      </c>
      <c r="B96" s="27" t="s">
        <v>121</v>
      </c>
      <c r="C96" s="40">
        <v>1759843.29</v>
      </c>
      <c r="D96" s="40">
        <v>41510.800000000003</v>
      </c>
      <c r="E96" s="40">
        <v>0</v>
      </c>
      <c r="F96" s="40">
        <v>0</v>
      </c>
      <c r="G96" s="40">
        <v>0</v>
      </c>
      <c r="H96" s="40">
        <v>0</v>
      </c>
      <c r="I96" s="40">
        <v>0</v>
      </c>
      <c r="J96" s="40">
        <v>41510.800000000003</v>
      </c>
      <c r="K96" s="40">
        <v>0</v>
      </c>
      <c r="L96" s="40">
        <v>1718332.49</v>
      </c>
      <c r="M96" s="40">
        <v>0</v>
      </c>
      <c r="N96" s="40">
        <v>1718332.49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40"/>
      <c r="AB96" s="40">
        <v>0</v>
      </c>
      <c r="AC96" s="40">
        <v>0</v>
      </c>
      <c r="AD96" s="40">
        <v>3382545.04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40"/>
      <c r="AL96" s="41">
        <v>5142388.33</v>
      </c>
      <c r="AM96" s="42"/>
      <c r="AN96" s="42">
        <v>0</v>
      </c>
      <c r="AO96" s="42">
        <v>0</v>
      </c>
      <c r="AP96" s="42">
        <v>0</v>
      </c>
      <c r="AQ96" s="42">
        <f>'[2]2021_ПР(нов)'!BN91</f>
        <v>0</v>
      </c>
    </row>
    <row r="97" spans="1:43" ht="20.25" x14ac:dyDescent="0.3">
      <c r="A97" s="22">
        <v>75</v>
      </c>
      <c r="B97" s="27" t="s">
        <v>122</v>
      </c>
      <c r="C97" s="40">
        <v>15282171.99</v>
      </c>
      <c r="D97" s="40">
        <v>0</v>
      </c>
      <c r="E97" s="40">
        <v>0</v>
      </c>
      <c r="F97" s="40"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40">
        <v>15282171.99</v>
      </c>
      <c r="M97" s="40">
        <v>0</v>
      </c>
      <c r="N97" s="40">
        <v>0</v>
      </c>
      <c r="O97" s="40">
        <v>15282171.99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/>
      <c r="AB97" s="40">
        <v>0</v>
      </c>
      <c r="AC97" s="40">
        <v>0</v>
      </c>
      <c r="AD97" s="40">
        <v>4100490.3600000003</v>
      </c>
      <c r="AE97" s="40">
        <v>0</v>
      </c>
      <c r="AF97" s="40">
        <v>0</v>
      </c>
      <c r="AG97" s="40">
        <v>0</v>
      </c>
      <c r="AH97" s="40">
        <v>4100490.3600000003</v>
      </c>
      <c r="AI97" s="40">
        <v>0</v>
      </c>
      <c r="AJ97" s="40">
        <v>0</v>
      </c>
      <c r="AK97" s="40"/>
      <c r="AL97" s="41">
        <v>19382662.350000001</v>
      </c>
      <c r="AM97" s="42"/>
      <c r="AN97" s="42">
        <v>0</v>
      </c>
      <c r="AO97" s="42">
        <v>0</v>
      </c>
      <c r="AP97" s="42">
        <v>0</v>
      </c>
      <c r="AQ97" s="42">
        <f>'[2]2021_ПР(нов)'!BN92</f>
        <v>0</v>
      </c>
    </row>
    <row r="98" spans="1:43" ht="20.25" x14ac:dyDescent="0.3">
      <c r="A98" s="22">
        <v>76</v>
      </c>
      <c r="B98" s="27" t="s">
        <v>123</v>
      </c>
      <c r="C98" s="40">
        <v>0</v>
      </c>
      <c r="D98" s="40">
        <v>0</v>
      </c>
      <c r="E98" s="40">
        <v>0</v>
      </c>
      <c r="F98" s="40"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/>
      <c r="AB98" s="40">
        <v>0</v>
      </c>
      <c r="AC98" s="40">
        <v>0</v>
      </c>
      <c r="AD98" s="40">
        <v>38919663.950000003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40"/>
      <c r="AL98" s="41">
        <v>38919663.950000003</v>
      </c>
      <c r="AM98" s="42"/>
      <c r="AN98" s="42">
        <v>0</v>
      </c>
      <c r="AO98" s="42">
        <v>0</v>
      </c>
      <c r="AP98" s="42">
        <v>0</v>
      </c>
      <c r="AQ98" s="42">
        <f>'[2]2021_ПР(нов)'!BN93</f>
        <v>0</v>
      </c>
    </row>
    <row r="99" spans="1:43" ht="20.25" x14ac:dyDescent="0.3">
      <c r="A99" s="22">
        <v>77</v>
      </c>
      <c r="B99" s="23" t="s">
        <v>124</v>
      </c>
      <c r="C99" s="40">
        <v>0</v>
      </c>
      <c r="D99" s="40">
        <v>0</v>
      </c>
      <c r="E99" s="40">
        <v>0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/>
      <c r="AB99" s="40">
        <v>0</v>
      </c>
      <c r="AC99" s="40">
        <v>0</v>
      </c>
      <c r="AD99" s="40">
        <v>249457</v>
      </c>
      <c r="AE99" s="40">
        <v>0</v>
      </c>
      <c r="AF99" s="40">
        <v>0</v>
      </c>
      <c r="AG99" s="40">
        <v>249457</v>
      </c>
      <c r="AH99" s="40">
        <v>0</v>
      </c>
      <c r="AI99" s="40">
        <v>0</v>
      </c>
      <c r="AJ99" s="40">
        <v>0</v>
      </c>
      <c r="AK99" s="40"/>
      <c r="AL99" s="41">
        <v>249457</v>
      </c>
      <c r="AM99" s="42"/>
      <c r="AN99" s="42">
        <v>0</v>
      </c>
      <c r="AO99" s="42">
        <v>0</v>
      </c>
      <c r="AP99" s="42">
        <v>0</v>
      </c>
      <c r="AQ99" s="42">
        <f>'[2]2021_ПР(нов)'!BN94</f>
        <v>0</v>
      </c>
    </row>
    <row r="100" spans="1:43" ht="20.25" x14ac:dyDescent="0.3">
      <c r="A100" s="22">
        <v>78</v>
      </c>
      <c r="B100" s="27" t="s">
        <v>125</v>
      </c>
      <c r="C100" s="40">
        <v>0</v>
      </c>
      <c r="D100" s="40">
        <v>0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4486251.62</v>
      </c>
      <c r="X100" s="40">
        <v>4486251.62</v>
      </c>
      <c r="Y100" s="40">
        <v>0</v>
      </c>
      <c r="Z100" s="40">
        <v>0</v>
      </c>
      <c r="AA100" s="40"/>
      <c r="AB100" s="40">
        <v>0</v>
      </c>
      <c r="AC100" s="40">
        <v>0</v>
      </c>
      <c r="AD100" s="40">
        <v>14675380.560000001</v>
      </c>
      <c r="AE100" s="40">
        <v>0</v>
      </c>
      <c r="AF100" s="40">
        <v>0</v>
      </c>
      <c r="AG100" s="40">
        <v>10698344.960000001</v>
      </c>
      <c r="AH100" s="40">
        <v>0</v>
      </c>
      <c r="AI100" s="40">
        <v>0</v>
      </c>
      <c r="AJ100" s="40">
        <v>0</v>
      </c>
      <c r="AK100" s="40"/>
      <c r="AL100" s="41">
        <v>19161632.18</v>
      </c>
      <c r="AM100" s="42"/>
      <c r="AN100" s="42">
        <v>0</v>
      </c>
      <c r="AO100" s="42">
        <v>0</v>
      </c>
      <c r="AP100" s="42">
        <v>0</v>
      </c>
      <c r="AQ100" s="42">
        <f>'[2]2021_ПР(нов)'!BN95</f>
        <v>0</v>
      </c>
    </row>
    <row r="101" spans="1:43" ht="20.25" x14ac:dyDescent="0.3">
      <c r="A101" s="22">
        <v>79</v>
      </c>
      <c r="B101" s="27" t="s">
        <v>126</v>
      </c>
      <c r="C101" s="40">
        <v>0</v>
      </c>
      <c r="D101" s="40">
        <v>0</v>
      </c>
      <c r="E101" s="40">
        <v>0</v>
      </c>
      <c r="F101" s="40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40"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40">
        <v>0</v>
      </c>
      <c r="X101" s="40">
        <v>0</v>
      </c>
      <c r="Y101" s="40">
        <v>0</v>
      </c>
      <c r="Z101" s="40">
        <v>0</v>
      </c>
      <c r="AA101" s="40"/>
      <c r="AB101" s="40">
        <v>0</v>
      </c>
      <c r="AC101" s="40">
        <v>0</v>
      </c>
      <c r="AD101" s="40">
        <v>0</v>
      </c>
      <c r="AE101" s="40">
        <v>0</v>
      </c>
      <c r="AF101" s="40">
        <v>0</v>
      </c>
      <c r="AG101" s="40">
        <v>0</v>
      </c>
      <c r="AH101" s="40">
        <v>0</v>
      </c>
      <c r="AI101" s="40">
        <v>0</v>
      </c>
      <c r="AJ101" s="40">
        <v>0</v>
      </c>
      <c r="AK101" s="40"/>
      <c r="AL101" s="41">
        <v>0</v>
      </c>
      <c r="AM101" s="42"/>
      <c r="AN101" s="42">
        <v>0</v>
      </c>
      <c r="AO101" s="42">
        <v>0</v>
      </c>
      <c r="AP101" s="42">
        <v>0</v>
      </c>
      <c r="AQ101" s="42">
        <f>'[2]2021_ПР(нов)'!BN96</f>
        <v>0</v>
      </c>
    </row>
    <row r="102" spans="1:43" ht="20.25" x14ac:dyDescent="0.3">
      <c r="A102" s="22">
        <v>80</v>
      </c>
      <c r="B102" s="31" t="s">
        <v>127</v>
      </c>
      <c r="C102" s="40">
        <v>29233239.199999999</v>
      </c>
      <c r="D102" s="40">
        <v>0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40">
        <v>29233239.199999999</v>
      </c>
      <c r="M102" s="40">
        <v>0</v>
      </c>
      <c r="N102" s="40">
        <v>29233239.199999999</v>
      </c>
      <c r="O102" s="40">
        <v>0</v>
      </c>
      <c r="P102" s="40">
        <v>0</v>
      </c>
      <c r="Q102" s="40">
        <v>0</v>
      </c>
      <c r="R102" s="40">
        <v>0</v>
      </c>
      <c r="S102" s="40">
        <v>0</v>
      </c>
      <c r="T102" s="40">
        <v>0</v>
      </c>
      <c r="U102" s="40">
        <v>0</v>
      </c>
      <c r="V102" s="40">
        <v>0</v>
      </c>
      <c r="W102" s="40">
        <v>0</v>
      </c>
      <c r="X102" s="40">
        <v>0</v>
      </c>
      <c r="Y102" s="40">
        <v>0</v>
      </c>
      <c r="Z102" s="40">
        <v>0</v>
      </c>
      <c r="AA102" s="40"/>
      <c r="AB102" s="40">
        <v>0</v>
      </c>
      <c r="AC102" s="40">
        <v>0</v>
      </c>
      <c r="AD102" s="40">
        <v>0</v>
      </c>
      <c r="AE102" s="40">
        <v>0</v>
      </c>
      <c r="AF102" s="40">
        <v>0</v>
      </c>
      <c r="AG102" s="40">
        <v>0</v>
      </c>
      <c r="AH102" s="40">
        <v>0</v>
      </c>
      <c r="AI102" s="40">
        <v>0</v>
      </c>
      <c r="AJ102" s="40">
        <v>0</v>
      </c>
      <c r="AK102" s="40"/>
      <c r="AL102" s="41">
        <v>29233239.199999999</v>
      </c>
      <c r="AM102" s="42"/>
      <c r="AN102" s="42">
        <v>0</v>
      </c>
      <c r="AO102" s="42">
        <v>0</v>
      </c>
      <c r="AP102" s="42">
        <v>0</v>
      </c>
      <c r="AQ102" s="42">
        <f>'[2]2021_ПР(нов)'!BN97</f>
        <v>0</v>
      </c>
    </row>
    <row r="103" spans="1:43" ht="20.25" x14ac:dyDescent="0.3">
      <c r="A103" s="22"/>
      <c r="B103" s="31"/>
      <c r="C103" s="40">
        <v>0</v>
      </c>
      <c r="D103" s="40">
        <v>0</v>
      </c>
      <c r="E103" s="40">
        <v>0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40">
        <v>0</v>
      </c>
      <c r="S103" s="40">
        <v>0</v>
      </c>
      <c r="T103" s="40">
        <v>0</v>
      </c>
      <c r="U103" s="40">
        <v>0</v>
      </c>
      <c r="V103" s="40">
        <v>0</v>
      </c>
      <c r="W103" s="40">
        <v>0</v>
      </c>
      <c r="X103" s="40">
        <v>642.70000000000005</v>
      </c>
      <c r="Y103" s="40">
        <v>0</v>
      </c>
      <c r="Z103" s="40">
        <v>0</v>
      </c>
      <c r="AA103" s="40"/>
      <c r="AB103" s="40">
        <v>-642.70000000000005</v>
      </c>
      <c r="AC103" s="40">
        <v>0</v>
      </c>
      <c r="AD103" s="40">
        <v>0</v>
      </c>
      <c r="AE103" s="40">
        <v>0</v>
      </c>
      <c r="AF103" s="40">
        <v>0</v>
      </c>
      <c r="AG103" s="40">
        <v>0</v>
      </c>
      <c r="AH103" s="40">
        <v>0</v>
      </c>
      <c r="AI103" s="40">
        <v>0</v>
      </c>
      <c r="AJ103" s="40">
        <v>0</v>
      </c>
      <c r="AK103" s="40"/>
      <c r="AL103" s="41">
        <v>0</v>
      </c>
      <c r="AM103" s="37"/>
      <c r="AN103" s="42">
        <v>0</v>
      </c>
      <c r="AO103" s="42">
        <v>0</v>
      </c>
      <c r="AP103" s="42">
        <v>0</v>
      </c>
      <c r="AQ103" s="42">
        <f>'[2]2021_ПР(нов)'!BN98</f>
        <v>0</v>
      </c>
    </row>
    <row r="104" spans="1:43" ht="20.25" x14ac:dyDescent="0.3">
      <c r="A104" s="13"/>
      <c r="B104" s="14" t="s">
        <v>128</v>
      </c>
      <c r="C104" s="41">
        <v>598487702.70000005</v>
      </c>
      <c r="D104" s="41">
        <v>29397566.809999999</v>
      </c>
      <c r="E104" s="41">
        <v>12328862.199999999</v>
      </c>
      <c r="F104" s="41">
        <v>1706337.88</v>
      </c>
      <c r="G104" s="41">
        <v>8208835.8899999997</v>
      </c>
      <c r="H104" s="41">
        <v>2413688.4300000006</v>
      </c>
      <c r="I104" s="41">
        <v>0</v>
      </c>
      <c r="J104" s="41">
        <v>17068704.610000003</v>
      </c>
      <c r="K104" s="41">
        <v>5156036.08</v>
      </c>
      <c r="L104" s="41">
        <v>563934099.80999994</v>
      </c>
      <c r="M104" s="41">
        <v>22834056.800000001</v>
      </c>
      <c r="N104" s="41">
        <v>85447815.729999989</v>
      </c>
      <c r="O104" s="41">
        <v>345936031.31999999</v>
      </c>
      <c r="P104" s="41">
        <v>29897924.809999999</v>
      </c>
      <c r="Q104" s="41">
        <v>69080661.460000008</v>
      </c>
      <c r="R104" s="41">
        <v>5346044.3900000006</v>
      </c>
      <c r="S104" s="41">
        <v>2697523.24</v>
      </c>
      <c r="T104" s="41">
        <v>0</v>
      </c>
      <c r="U104" s="41">
        <v>0</v>
      </c>
      <c r="V104" s="41">
        <v>2694042.06</v>
      </c>
      <c r="W104" s="41">
        <v>160498144.47</v>
      </c>
      <c r="X104" s="41">
        <v>138947995.06999999</v>
      </c>
      <c r="Y104" s="41">
        <v>28524069.32</v>
      </c>
      <c r="Z104" s="41">
        <v>738140.63000000082</v>
      </c>
      <c r="AA104" s="41">
        <v>0</v>
      </c>
      <c r="AB104" s="41">
        <v>21550149.399999999</v>
      </c>
      <c r="AC104" s="41">
        <v>8005965.5</v>
      </c>
      <c r="AD104" s="41">
        <v>344335256.69000006</v>
      </c>
      <c r="AE104" s="41">
        <v>0</v>
      </c>
      <c r="AF104" s="41">
        <v>0</v>
      </c>
      <c r="AG104" s="41">
        <v>48280994.5</v>
      </c>
      <c r="AH104" s="41">
        <v>89893241.510000005</v>
      </c>
      <c r="AI104" s="41">
        <v>0</v>
      </c>
      <c r="AJ104" s="41">
        <v>0</v>
      </c>
      <c r="AK104" s="41">
        <v>0</v>
      </c>
      <c r="AL104" s="41">
        <v>1103321103.8600004</v>
      </c>
      <c r="AM104" s="38">
        <v>0</v>
      </c>
      <c r="AN104" s="41"/>
      <c r="AO104" s="41"/>
      <c r="AP104" s="41"/>
      <c r="AQ104" s="41">
        <f t="shared" ref="AQ104" si="8">SUM(AQ70:AQ103)</f>
        <v>0</v>
      </c>
    </row>
    <row r="105" spans="1:43" ht="20.25" x14ac:dyDescent="0.3">
      <c r="A105" s="13"/>
      <c r="B105" s="14" t="s">
        <v>9</v>
      </c>
      <c r="C105" s="41">
        <v>6088354648.1499996</v>
      </c>
      <c r="D105" s="41">
        <v>2135997210.0600002</v>
      </c>
      <c r="E105" s="41">
        <v>1364033286.5900002</v>
      </c>
      <c r="F105" s="41">
        <v>636208830.96000004</v>
      </c>
      <c r="G105" s="41">
        <v>534445024.47999996</v>
      </c>
      <c r="H105" s="41">
        <v>193379431.15000004</v>
      </c>
      <c r="I105" s="41">
        <v>531357505</v>
      </c>
      <c r="J105" s="41">
        <v>240606418.47000012</v>
      </c>
      <c r="K105" s="41">
        <v>463880638.20000005</v>
      </c>
      <c r="L105" s="41">
        <v>3488476799.8899999</v>
      </c>
      <c r="M105" s="41">
        <v>1829414626.6900001</v>
      </c>
      <c r="N105" s="41">
        <v>793186546.63999999</v>
      </c>
      <c r="O105" s="41">
        <v>379428503.5</v>
      </c>
      <c r="P105" s="41">
        <v>112171951.73</v>
      </c>
      <c r="Q105" s="41">
        <v>80717623.800000012</v>
      </c>
      <c r="R105" s="41">
        <v>61883525.609999999</v>
      </c>
      <c r="S105" s="41">
        <v>42181364.510000005</v>
      </c>
      <c r="T105" s="41">
        <v>19202376.560000002</v>
      </c>
      <c r="U105" s="41">
        <v>0</v>
      </c>
      <c r="V105" s="41">
        <v>170290280.85000002</v>
      </c>
      <c r="W105" s="41">
        <v>7790901904.9799995</v>
      </c>
      <c r="X105" s="41">
        <v>6944637009.6400003</v>
      </c>
      <c r="Y105" s="41">
        <v>181960581.59999999</v>
      </c>
      <c r="Z105" s="41">
        <v>916220680.05000007</v>
      </c>
      <c r="AA105" s="41">
        <v>69347573.299999997</v>
      </c>
      <c r="AB105" s="41">
        <v>846264895.33999979</v>
      </c>
      <c r="AC105" s="41">
        <v>228147567.49000001</v>
      </c>
      <c r="AD105" s="41">
        <v>1625569484.1299999</v>
      </c>
      <c r="AE105" s="41">
        <v>698145431.75000012</v>
      </c>
      <c r="AF105" s="41">
        <v>4572595.2799999993</v>
      </c>
      <c r="AG105" s="41">
        <v>54997731.649999999</v>
      </c>
      <c r="AH105" s="41">
        <v>122902462.02000001</v>
      </c>
      <c r="AI105" s="41">
        <v>993436378.27999997</v>
      </c>
      <c r="AJ105" s="41">
        <v>985627237.25999999</v>
      </c>
      <c r="AK105" s="41">
        <v>7809141.0199999996</v>
      </c>
      <c r="AL105" s="41">
        <v>16498262415.540001</v>
      </c>
      <c r="AM105" s="38">
        <v>122474200</v>
      </c>
      <c r="AN105" s="41">
        <v>317843159.5399999</v>
      </c>
      <c r="AO105" s="41">
        <f>AO58</f>
        <v>38847421.030000001</v>
      </c>
      <c r="AP105" s="41">
        <f>AP58</f>
        <v>67361917.099999994</v>
      </c>
      <c r="AQ105" s="41">
        <f t="shared" ref="AQ105" si="9">AQ58+AQ60+AQ62+AQ69+AQ104</f>
        <v>174298600</v>
      </c>
    </row>
    <row r="106" spans="1:43" ht="39.75" customHeight="1" x14ac:dyDescent="0.3">
      <c r="A106" s="32"/>
      <c r="B106" s="33" t="s">
        <v>129</v>
      </c>
      <c r="C106" s="40">
        <v>86341883.760000005</v>
      </c>
      <c r="D106" s="40">
        <v>24885264.539999999</v>
      </c>
      <c r="E106" s="40">
        <v>0</v>
      </c>
      <c r="F106" s="40">
        <v>0</v>
      </c>
      <c r="G106" s="40">
        <v>0</v>
      </c>
      <c r="H106" s="40">
        <v>0</v>
      </c>
      <c r="I106" s="40">
        <v>0</v>
      </c>
      <c r="J106" s="40">
        <v>24885264.539999999</v>
      </c>
      <c r="K106" s="40">
        <v>3975379.8</v>
      </c>
      <c r="L106" s="40">
        <v>57481239.420000002</v>
      </c>
      <c r="M106" s="40">
        <v>0</v>
      </c>
      <c r="N106" s="40">
        <v>29657606.399999999</v>
      </c>
      <c r="O106" s="40">
        <v>0</v>
      </c>
      <c r="P106" s="40">
        <v>4499236</v>
      </c>
      <c r="Q106" s="40">
        <v>1556509</v>
      </c>
      <c r="R106" s="40">
        <v>6383236</v>
      </c>
      <c r="S106" s="40">
        <v>288655</v>
      </c>
      <c r="T106" s="40">
        <v>3273</v>
      </c>
      <c r="U106" s="40">
        <v>15092724.02</v>
      </c>
      <c r="V106" s="40">
        <v>0</v>
      </c>
      <c r="W106" s="40">
        <v>496126778.62</v>
      </c>
      <c r="X106" s="40">
        <v>369454967.88999999</v>
      </c>
      <c r="Y106" s="40">
        <v>19055739.84</v>
      </c>
      <c r="Z106" s="40">
        <v>99904560.49000001</v>
      </c>
      <c r="AA106" s="40"/>
      <c r="AB106" s="40">
        <v>126671810.73</v>
      </c>
      <c r="AC106" s="40">
        <v>14179392.800000001</v>
      </c>
      <c r="AD106" s="40">
        <v>82313398.439999998</v>
      </c>
      <c r="AE106" s="40">
        <v>38742903.450000003</v>
      </c>
      <c r="AF106" s="40">
        <v>0</v>
      </c>
      <c r="AG106" s="40">
        <v>16413209.23</v>
      </c>
      <c r="AH106" s="40">
        <v>0</v>
      </c>
      <c r="AI106" s="40">
        <v>21837774.02</v>
      </c>
      <c r="AJ106" s="40">
        <v>21837774.02</v>
      </c>
      <c r="AK106" s="40"/>
      <c r="AL106" s="41">
        <v>686619834.83999991</v>
      </c>
      <c r="AM106" s="39"/>
      <c r="AN106" s="42">
        <v>0</v>
      </c>
      <c r="AO106" s="42">
        <v>0</v>
      </c>
      <c r="AP106" s="42">
        <v>0</v>
      </c>
      <c r="AQ106" s="42"/>
    </row>
    <row r="107" spans="1:43" ht="28.5" customHeight="1" x14ac:dyDescent="0.3">
      <c r="A107" s="13"/>
      <c r="B107" s="14" t="s">
        <v>130</v>
      </c>
      <c r="C107" s="41">
        <v>6174696531.9099998</v>
      </c>
      <c r="D107" s="41">
        <v>2160882474.6000004</v>
      </c>
      <c r="E107" s="41">
        <v>1364033286.5900002</v>
      </c>
      <c r="F107" s="41">
        <v>636208830.96000004</v>
      </c>
      <c r="G107" s="41">
        <v>534445024.47999996</v>
      </c>
      <c r="H107" s="41">
        <v>193379431.15000004</v>
      </c>
      <c r="I107" s="41">
        <v>531357505</v>
      </c>
      <c r="J107" s="41">
        <v>265491683.01000011</v>
      </c>
      <c r="K107" s="41">
        <v>467856018.00000006</v>
      </c>
      <c r="L107" s="41">
        <v>3545958039.3099999</v>
      </c>
      <c r="M107" s="41">
        <v>1829414626.6900001</v>
      </c>
      <c r="N107" s="41">
        <v>822844153.03999996</v>
      </c>
      <c r="O107" s="41">
        <v>379428503.5</v>
      </c>
      <c r="P107" s="41">
        <v>116671187.73</v>
      </c>
      <c r="Q107" s="41">
        <v>82274132.800000012</v>
      </c>
      <c r="R107" s="41">
        <v>68266761.609999999</v>
      </c>
      <c r="S107" s="41">
        <v>42470019.510000005</v>
      </c>
      <c r="T107" s="41">
        <v>19205649.560000002</v>
      </c>
      <c r="U107" s="41">
        <v>15092724.02</v>
      </c>
      <c r="V107" s="41">
        <v>170290280.85000002</v>
      </c>
      <c r="W107" s="41">
        <v>8287028683.5999994</v>
      </c>
      <c r="X107" s="41">
        <v>7314091977.5300007</v>
      </c>
      <c r="Y107" s="41">
        <v>201016321.44</v>
      </c>
      <c r="Z107" s="41">
        <v>1016125240.5400001</v>
      </c>
      <c r="AA107" s="41">
        <v>69347573.299999997</v>
      </c>
      <c r="AB107" s="41">
        <v>972936706.06999981</v>
      </c>
      <c r="AC107" s="41">
        <v>242326960.29000002</v>
      </c>
      <c r="AD107" s="41">
        <v>1707882882.5699999</v>
      </c>
      <c r="AE107" s="41">
        <v>736888335.20000017</v>
      </c>
      <c r="AF107" s="41">
        <v>4572595.2799999993</v>
      </c>
      <c r="AG107" s="41">
        <v>71410940.879999995</v>
      </c>
      <c r="AH107" s="41">
        <v>122902462.02000001</v>
      </c>
      <c r="AI107" s="41">
        <v>1015274152.3</v>
      </c>
      <c r="AJ107" s="41">
        <v>1007465011.28</v>
      </c>
      <c r="AK107" s="41">
        <v>7809141.0199999996</v>
      </c>
      <c r="AL107" s="41">
        <v>17184882250.380001</v>
      </c>
      <c r="AM107" s="38">
        <v>122474200</v>
      </c>
      <c r="AN107" s="41">
        <v>317843159.5399999</v>
      </c>
      <c r="AO107" s="41">
        <f>AO105</f>
        <v>38847421.030000001</v>
      </c>
      <c r="AP107" s="41">
        <f>AP105</f>
        <v>67361917.099999994</v>
      </c>
      <c r="AQ107" s="41">
        <f t="shared" ref="AQ107" si="10">AQ105+AQ106</f>
        <v>174298600</v>
      </c>
    </row>
    <row r="108" spans="1:43" ht="34.5" customHeight="1" x14ac:dyDescent="0.3">
      <c r="A108" s="32"/>
      <c r="B108" s="34" t="s">
        <v>131</v>
      </c>
      <c r="C108" s="40">
        <v>322041.77</v>
      </c>
      <c r="D108" s="40">
        <v>123687.73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0">
        <v>123687.73</v>
      </c>
      <c r="K108" s="40">
        <v>0</v>
      </c>
      <c r="L108" s="40">
        <v>198354.04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40">
        <v>0</v>
      </c>
      <c r="S108" s="40">
        <v>0</v>
      </c>
      <c r="T108" s="40">
        <v>0</v>
      </c>
      <c r="U108" s="40">
        <v>0</v>
      </c>
      <c r="V108" s="40">
        <v>0</v>
      </c>
      <c r="W108" s="40">
        <v>143829243.66</v>
      </c>
      <c r="X108" s="40">
        <v>143829243.66</v>
      </c>
      <c r="Y108" s="40">
        <v>8401400.6699999999</v>
      </c>
      <c r="Z108" s="40">
        <v>9213612.8699999992</v>
      </c>
      <c r="AA108" s="40"/>
      <c r="AB108" s="40">
        <v>0</v>
      </c>
      <c r="AC108" s="40"/>
      <c r="AD108" s="40">
        <v>36900000</v>
      </c>
      <c r="AE108" s="40">
        <v>21034237.66</v>
      </c>
      <c r="AF108" s="40">
        <v>0</v>
      </c>
      <c r="AG108" s="40">
        <v>1061182.32</v>
      </c>
      <c r="AH108" s="40">
        <v>0</v>
      </c>
      <c r="AI108" s="40">
        <v>0</v>
      </c>
      <c r="AJ108" s="40">
        <v>0</v>
      </c>
      <c r="AK108" s="40"/>
      <c r="AL108" s="41">
        <v>181051285.43000001</v>
      </c>
      <c r="AM108" s="39"/>
      <c r="AN108" s="42"/>
      <c r="AO108" s="42"/>
      <c r="AP108" s="42"/>
      <c r="AQ108" s="42"/>
    </row>
    <row r="109" spans="1:43" ht="33.75" customHeight="1" x14ac:dyDescent="0.3">
      <c r="A109" s="13"/>
      <c r="B109" s="14" t="s">
        <v>130</v>
      </c>
      <c r="C109" s="41">
        <v>6175018573.6800003</v>
      </c>
      <c r="D109" s="41">
        <v>2161006162.3300004</v>
      </c>
      <c r="E109" s="41">
        <v>1364033286.5900002</v>
      </c>
      <c r="F109" s="41">
        <v>636208830.96000004</v>
      </c>
      <c r="G109" s="41">
        <v>534445024.47999996</v>
      </c>
      <c r="H109" s="41">
        <v>193379431.15000004</v>
      </c>
      <c r="I109" s="41">
        <v>531357505</v>
      </c>
      <c r="J109" s="41">
        <v>265615370.7400001</v>
      </c>
      <c r="K109" s="41">
        <v>467856018.00000006</v>
      </c>
      <c r="L109" s="41">
        <v>3546156393.3499999</v>
      </c>
      <c r="M109" s="41">
        <v>1829414626.6900001</v>
      </c>
      <c r="N109" s="41">
        <v>822844153.03999996</v>
      </c>
      <c r="O109" s="41">
        <v>379428503.5</v>
      </c>
      <c r="P109" s="41">
        <v>116671187.73</v>
      </c>
      <c r="Q109" s="41">
        <v>82274132.800000012</v>
      </c>
      <c r="R109" s="41">
        <v>68266761.609999999</v>
      </c>
      <c r="S109" s="41">
        <v>42470019.510000005</v>
      </c>
      <c r="T109" s="41">
        <v>19205649.560000002</v>
      </c>
      <c r="U109" s="41">
        <v>15092724.02</v>
      </c>
      <c r="V109" s="41">
        <v>170290280.85000002</v>
      </c>
      <c r="W109" s="41">
        <v>8430857927.2599993</v>
      </c>
      <c r="X109" s="41">
        <v>7457921221.1900005</v>
      </c>
      <c r="Y109" s="41">
        <v>209417722.10999998</v>
      </c>
      <c r="Z109" s="41">
        <v>1025338853.4100001</v>
      </c>
      <c r="AA109" s="41">
        <v>69347573.299999997</v>
      </c>
      <c r="AB109" s="41">
        <v>972936706.06999981</v>
      </c>
      <c r="AC109" s="41">
        <v>242326960.29000002</v>
      </c>
      <c r="AD109" s="41">
        <v>1744782882.5699999</v>
      </c>
      <c r="AE109" s="41">
        <v>757922572.86000013</v>
      </c>
      <c r="AF109" s="41">
        <v>4572595.2799999993</v>
      </c>
      <c r="AG109" s="41">
        <v>72472123.199999988</v>
      </c>
      <c r="AH109" s="41">
        <v>122902462.02000001</v>
      </c>
      <c r="AI109" s="41">
        <v>1015274152.3</v>
      </c>
      <c r="AJ109" s="41">
        <v>1007465011.28</v>
      </c>
      <c r="AK109" s="41">
        <v>7809141.0199999996</v>
      </c>
      <c r="AL109" s="41">
        <v>17365933535.810001</v>
      </c>
      <c r="AM109" s="38">
        <v>122474200</v>
      </c>
      <c r="AN109" s="41">
        <v>317843159.5399999</v>
      </c>
      <c r="AO109" s="41">
        <f>AO107</f>
        <v>38847421.030000001</v>
      </c>
      <c r="AP109" s="41">
        <f>AP107</f>
        <v>67361917.099999994</v>
      </c>
      <c r="AQ109" s="41">
        <f t="shared" ref="AQ109" si="11">AQ107+AQ108</f>
        <v>174298600</v>
      </c>
    </row>
    <row r="110" spans="1:43" x14ac:dyDescent="0.25">
      <c r="W110" s="45"/>
    </row>
    <row r="111" spans="1:43" x14ac:dyDescent="0.25">
      <c r="AB111" s="35"/>
    </row>
  </sheetData>
  <mergeCells count="53">
    <mergeCell ref="C10:C13"/>
    <mergeCell ref="D10:V10"/>
    <mergeCell ref="AL9:AL13"/>
    <mergeCell ref="AE10:AE13"/>
    <mergeCell ref="AG10:AG13"/>
    <mergeCell ref="AH10:AH13"/>
    <mergeCell ref="AJ10:AJ13"/>
    <mergeCell ref="AK10:AK13"/>
    <mergeCell ref="AF11:AF13"/>
    <mergeCell ref="AD9:AD13"/>
    <mergeCell ref="AE9:AH9"/>
    <mergeCell ref="AI9:AI13"/>
    <mergeCell ref="AJ9:AK9"/>
    <mergeCell ref="P12:P13"/>
    <mergeCell ref="S12:S13"/>
    <mergeCell ref="T12:T13"/>
    <mergeCell ref="AP10:AP13"/>
    <mergeCell ref="X9:AC9"/>
    <mergeCell ref="Z11:Z13"/>
    <mergeCell ref="AC11:AC13"/>
    <mergeCell ref="AA12:AA13"/>
    <mergeCell ref="R12:R13"/>
    <mergeCell ref="Y11:Y13"/>
    <mergeCell ref="W9:W13"/>
    <mergeCell ref="A8:A13"/>
    <mergeCell ref="B8:B13"/>
    <mergeCell ref="C9:V9"/>
    <mergeCell ref="U12:U13"/>
    <mergeCell ref="V12:V13"/>
    <mergeCell ref="E12:E13"/>
    <mergeCell ref="F12:H12"/>
    <mergeCell ref="I12:I13"/>
    <mergeCell ref="J12:J13"/>
    <mergeCell ref="M12:M13"/>
    <mergeCell ref="N12:N13"/>
    <mergeCell ref="O12:O13"/>
    <mergeCell ref="Q12:Q13"/>
    <mergeCell ref="AQ10:AQ13"/>
    <mergeCell ref="AM9:AQ9"/>
    <mergeCell ref="C8:AQ8"/>
    <mergeCell ref="C7:X7"/>
    <mergeCell ref="AO10:AO13"/>
    <mergeCell ref="AN10:AN13"/>
    <mergeCell ref="AM10:AM13"/>
    <mergeCell ref="X10:X13"/>
    <mergeCell ref="Y10:AA10"/>
    <mergeCell ref="AB10:AB13"/>
    <mergeCell ref="D11:D13"/>
    <mergeCell ref="E11:J11"/>
    <mergeCell ref="K11:K13"/>
    <mergeCell ref="L11:L13"/>
    <mergeCell ref="M11:O11"/>
    <mergeCell ref="P11:V11"/>
  </mergeCells>
  <conditionalFormatting sqref="C15:AL31 C57:AL58 C60:AL102 C104:AL107 C103:AA103 AC103:AL103">
    <cfRule type="cellIs" dxfId="126" priority="129" operator="lessThan">
      <formula>0</formula>
    </cfRule>
  </conditionalFormatting>
  <conditionalFormatting sqref="C16:C19">
    <cfRule type="cellIs" dxfId="125" priority="128" operator="lessThan">
      <formula>0</formula>
    </cfRule>
  </conditionalFormatting>
  <conditionalFormatting sqref="C28:C30">
    <cfRule type="cellIs" dxfId="124" priority="127" operator="lessThan">
      <formula>0</formula>
    </cfRule>
  </conditionalFormatting>
  <conditionalFormatting sqref="J15">
    <cfRule type="cellIs" dxfId="123" priority="126" operator="lessThan">
      <formula>0</formula>
    </cfRule>
  </conditionalFormatting>
  <conditionalFormatting sqref="J15">
    <cfRule type="cellIs" dxfId="122" priority="125" operator="lessThan">
      <formula>0</formula>
    </cfRule>
  </conditionalFormatting>
  <conditionalFormatting sqref="J28:J30 J16:J19 J61 J71:J103">
    <cfRule type="cellIs" dxfId="121" priority="124" operator="lessThan">
      <formula>0</formula>
    </cfRule>
  </conditionalFormatting>
  <conditionalFormatting sqref="J28:J30 J16:J19 J61 J71:J103">
    <cfRule type="cellIs" dxfId="120" priority="123" operator="lessThan">
      <formula>0</formula>
    </cfRule>
  </conditionalFormatting>
  <conditionalFormatting sqref="J106">
    <cfRule type="cellIs" dxfId="119" priority="122" operator="lessThan">
      <formula>0</formula>
    </cfRule>
  </conditionalFormatting>
  <conditionalFormatting sqref="J106">
    <cfRule type="cellIs" dxfId="118" priority="121" operator="lessThan">
      <formula>0</formula>
    </cfRule>
  </conditionalFormatting>
  <conditionalFormatting sqref="J16:J19">
    <cfRule type="cellIs" dxfId="117" priority="120" operator="lessThan">
      <formula>0</formula>
    </cfRule>
  </conditionalFormatting>
  <conditionalFormatting sqref="J16:J19">
    <cfRule type="cellIs" dxfId="116" priority="119" operator="lessThan">
      <formula>0</formula>
    </cfRule>
  </conditionalFormatting>
  <conditionalFormatting sqref="J28:J30">
    <cfRule type="cellIs" dxfId="115" priority="118" operator="lessThan">
      <formula>0</formula>
    </cfRule>
  </conditionalFormatting>
  <conditionalFormatting sqref="J28:J30">
    <cfRule type="cellIs" dxfId="114" priority="117" operator="lessThan">
      <formula>0</formula>
    </cfRule>
  </conditionalFormatting>
  <conditionalFormatting sqref="J61">
    <cfRule type="cellIs" dxfId="113" priority="116" operator="lessThan">
      <formula>0</formula>
    </cfRule>
  </conditionalFormatting>
  <conditionalFormatting sqref="J61">
    <cfRule type="cellIs" dxfId="112" priority="115" operator="lessThan">
      <formula>0</formula>
    </cfRule>
  </conditionalFormatting>
  <conditionalFormatting sqref="J71:J103">
    <cfRule type="cellIs" dxfId="111" priority="114" operator="lessThan">
      <formula>0</formula>
    </cfRule>
  </conditionalFormatting>
  <conditionalFormatting sqref="J71:J103">
    <cfRule type="cellIs" dxfId="110" priority="113" operator="lessThan">
      <formula>0</formula>
    </cfRule>
  </conditionalFormatting>
  <conditionalFormatting sqref="J106">
    <cfRule type="cellIs" dxfId="109" priority="112" operator="lessThan">
      <formula>0</formula>
    </cfRule>
  </conditionalFormatting>
  <conditionalFormatting sqref="J106">
    <cfRule type="cellIs" dxfId="108" priority="111" operator="lessThan">
      <formula>0</formula>
    </cfRule>
  </conditionalFormatting>
  <conditionalFormatting sqref="J16:J19">
    <cfRule type="cellIs" dxfId="107" priority="110" operator="lessThan">
      <formula>0</formula>
    </cfRule>
  </conditionalFormatting>
  <conditionalFormatting sqref="J16:J19">
    <cfRule type="cellIs" dxfId="106" priority="109" operator="lessThan">
      <formula>0</formula>
    </cfRule>
  </conditionalFormatting>
  <conditionalFormatting sqref="J28:J30">
    <cfRule type="cellIs" dxfId="105" priority="108" operator="lessThan">
      <formula>0</formula>
    </cfRule>
  </conditionalFormatting>
  <conditionalFormatting sqref="J28:J30">
    <cfRule type="cellIs" dxfId="104" priority="107" operator="lessThan">
      <formula>0</formula>
    </cfRule>
  </conditionalFormatting>
  <conditionalFormatting sqref="J61">
    <cfRule type="cellIs" dxfId="103" priority="106" operator="lessThan">
      <formula>0</formula>
    </cfRule>
  </conditionalFormatting>
  <conditionalFormatting sqref="J61">
    <cfRule type="cellIs" dxfId="102" priority="105" operator="lessThan">
      <formula>0</formula>
    </cfRule>
  </conditionalFormatting>
  <conditionalFormatting sqref="J71:J103">
    <cfRule type="cellIs" dxfId="101" priority="104" operator="lessThan">
      <formula>0</formula>
    </cfRule>
  </conditionalFormatting>
  <conditionalFormatting sqref="J71:J103">
    <cfRule type="cellIs" dxfId="100" priority="103" operator="lessThan">
      <formula>0</formula>
    </cfRule>
  </conditionalFormatting>
  <conditionalFormatting sqref="J106">
    <cfRule type="cellIs" dxfId="99" priority="102" operator="lessThan">
      <formula>0</formula>
    </cfRule>
  </conditionalFormatting>
  <conditionalFormatting sqref="J106">
    <cfRule type="cellIs" dxfId="98" priority="101" operator="lessThan">
      <formula>0</formula>
    </cfRule>
  </conditionalFormatting>
  <conditionalFormatting sqref="C61">
    <cfRule type="cellIs" dxfId="97" priority="100" operator="lessThan">
      <formula>0</formula>
    </cfRule>
  </conditionalFormatting>
  <conditionalFormatting sqref="J61">
    <cfRule type="cellIs" dxfId="96" priority="99" operator="lessThan">
      <formula>0</formula>
    </cfRule>
  </conditionalFormatting>
  <conditionalFormatting sqref="J61">
    <cfRule type="cellIs" dxfId="95" priority="98" operator="lessThan">
      <formula>0</formula>
    </cfRule>
  </conditionalFormatting>
  <conditionalFormatting sqref="J61">
    <cfRule type="cellIs" dxfId="94" priority="97" operator="lessThan">
      <formula>0</formula>
    </cfRule>
  </conditionalFormatting>
  <conditionalFormatting sqref="J61">
    <cfRule type="cellIs" dxfId="93" priority="96" operator="lessThan">
      <formula>0</formula>
    </cfRule>
  </conditionalFormatting>
  <conditionalFormatting sqref="C71:C103">
    <cfRule type="cellIs" dxfId="92" priority="95" operator="lessThan">
      <formula>0</formula>
    </cfRule>
  </conditionalFormatting>
  <conditionalFormatting sqref="J71:J103">
    <cfRule type="cellIs" dxfId="91" priority="94" operator="lessThan">
      <formula>0</formula>
    </cfRule>
  </conditionalFormatting>
  <conditionalFormatting sqref="J71:J103">
    <cfRule type="cellIs" dxfId="90" priority="93" operator="lessThan">
      <formula>0</formula>
    </cfRule>
  </conditionalFormatting>
  <conditionalFormatting sqref="J71:J103">
    <cfRule type="cellIs" dxfId="89" priority="92" operator="lessThan">
      <formula>0</formula>
    </cfRule>
  </conditionalFormatting>
  <conditionalFormatting sqref="J71:J103">
    <cfRule type="cellIs" dxfId="88" priority="91" operator="lessThan">
      <formula>0</formula>
    </cfRule>
  </conditionalFormatting>
  <conditionalFormatting sqref="C106">
    <cfRule type="cellIs" dxfId="87" priority="90" operator="lessThan">
      <formula>0</formula>
    </cfRule>
  </conditionalFormatting>
  <conditionalFormatting sqref="J106">
    <cfRule type="cellIs" dxfId="86" priority="89" operator="lessThan">
      <formula>0</formula>
    </cfRule>
  </conditionalFormatting>
  <conditionalFormatting sqref="J106">
    <cfRule type="cellIs" dxfId="85" priority="88" operator="lessThan">
      <formula>0</formula>
    </cfRule>
  </conditionalFormatting>
  <conditionalFormatting sqref="J106">
    <cfRule type="cellIs" dxfId="84" priority="87" operator="lessThan">
      <formula>0</formula>
    </cfRule>
  </conditionalFormatting>
  <conditionalFormatting sqref="J106">
    <cfRule type="cellIs" dxfId="83" priority="86" operator="lessThan">
      <formula>0</formula>
    </cfRule>
  </conditionalFormatting>
  <conditionalFormatting sqref="J106">
    <cfRule type="cellIs" dxfId="82" priority="85" operator="lessThan">
      <formula>0</formula>
    </cfRule>
  </conditionalFormatting>
  <conditionalFormatting sqref="J106">
    <cfRule type="cellIs" dxfId="81" priority="84" operator="lessThan">
      <formula>0</formula>
    </cfRule>
  </conditionalFormatting>
  <conditionalFormatting sqref="J71:J103">
    <cfRule type="cellIs" dxfId="80" priority="83" operator="lessThan">
      <formula>0</formula>
    </cfRule>
  </conditionalFormatting>
  <conditionalFormatting sqref="J71:J103">
    <cfRule type="cellIs" dxfId="79" priority="82" operator="lessThan">
      <formula>0</formula>
    </cfRule>
  </conditionalFormatting>
  <conditionalFormatting sqref="J71:J103">
    <cfRule type="cellIs" dxfId="78" priority="81" operator="lessThan">
      <formula>0</formula>
    </cfRule>
  </conditionalFormatting>
  <conditionalFormatting sqref="J71:J103">
    <cfRule type="cellIs" dxfId="77" priority="80" operator="lessThan">
      <formula>0</formula>
    </cfRule>
  </conditionalFormatting>
  <conditionalFormatting sqref="C71:C103">
    <cfRule type="cellIs" dxfId="76" priority="79" operator="lessThan">
      <formula>0</formula>
    </cfRule>
  </conditionalFormatting>
  <conditionalFormatting sqref="J71:J103">
    <cfRule type="cellIs" dxfId="75" priority="78" operator="lessThan">
      <formula>0</formula>
    </cfRule>
  </conditionalFormatting>
  <conditionalFormatting sqref="J71:J103">
    <cfRule type="cellIs" dxfId="74" priority="77" operator="lessThan">
      <formula>0</formula>
    </cfRule>
  </conditionalFormatting>
  <conditionalFormatting sqref="J71:J103">
    <cfRule type="cellIs" dxfId="73" priority="76" operator="lessThan">
      <formula>0</formula>
    </cfRule>
  </conditionalFormatting>
  <conditionalFormatting sqref="J71:J103">
    <cfRule type="cellIs" dxfId="72" priority="75" operator="lessThan">
      <formula>0</formula>
    </cfRule>
  </conditionalFormatting>
  <conditionalFormatting sqref="J106">
    <cfRule type="cellIs" dxfId="71" priority="74" operator="lessThan">
      <formula>0</formula>
    </cfRule>
  </conditionalFormatting>
  <conditionalFormatting sqref="J106">
    <cfRule type="cellIs" dxfId="70" priority="73" operator="lessThan">
      <formula>0</formula>
    </cfRule>
  </conditionalFormatting>
  <conditionalFormatting sqref="J106">
    <cfRule type="cellIs" dxfId="69" priority="72" operator="lessThan">
      <formula>0</formula>
    </cfRule>
  </conditionalFormatting>
  <conditionalFormatting sqref="J106">
    <cfRule type="cellIs" dxfId="68" priority="71" operator="lessThan">
      <formula>0</formula>
    </cfRule>
  </conditionalFormatting>
  <conditionalFormatting sqref="J106">
    <cfRule type="cellIs" dxfId="67" priority="70" operator="lessThan">
      <formula>0</formula>
    </cfRule>
  </conditionalFormatting>
  <conditionalFormatting sqref="J106">
    <cfRule type="cellIs" dxfId="66" priority="69" operator="lessThan">
      <formula>0</formula>
    </cfRule>
  </conditionalFormatting>
  <conditionalFormatting sqref="C106">
    <cfRule type="cellIs" dxfId="65" priority="68" operator="lessThan">
      <formula>0</formula>
    </cfRule>
  </conditionalFormatting>
  <conditionalFormatting sqref="J106">
    <cfRule type="cellIs" dxfId="64" priority="67" operator="lessThan">
      <formula>0</formula>
    </cfRule>
  </conditionalFormatting>
  <conditionalFormatting sqref="J106">
    <cfRule type="cellIs" dxfId="63" priority="66" operator="lessThan">
      <formula>0</formula>
    </cfRule>
  </conditionalFormatting>
  <conditionalFormatting sqref="J106">
    <cfRule type="cellIs" dxfId="62" priority="65" operator="lessThan">
      <formula>0</formula>
    </cfRule>
  </conditionalFormatting>
  <conditionalFormatting sqref="J106">
    <cfRule type="cellIs" dxfId="61" priority="64" operator="lessThan">
      <formula>0</formula>
    </cfRule>
  </conditionalFormatting>
  <conditionalFormatting sqref="J16:J19">
    <cfRule type="cellIs" dxfId="60" priority="63" operator="lessThan">
      <formula>0</formula>
    </cfRule>
  </conditionalFormatting>
  <conditionalFormatting sqref="J16:J19">
    <cfRule type="cellIs" dxfId="59" priority="62" operator="lessThan">
      <formula>0</formula>
    </cfRule>
  </conditionalFormatting>
  <conditionalFormatting sqref="J28:J30">
    <cfRule type="cellIs" dxfId="58" priority="61" operator="lessThan">
      <formula>0</formula>
    </cfRule>
  </conditionalFormatting>
  <conditionalFormatting sqref="J28:J30">
    <cfRule type="cellIs" dxfId="57" priority="60" operator="lessThan">
      <formula>0</formula>
    </cfRule>
  </conditionalFormatting>
  <conditionalFormatting sqref="J61">
    <cfRule type="cellIs" dxfId="56" priority="59" operator="lessThan">
      <formula>0</formula>
    </cfRule>
  </conditionalFormatting>
  <conditionalFormatting sqref="J61">
    <cfRule type="cellIs" dxfId="55" priority="58" operator="lessThan">
      <formula>0</formula>
    </cfRule>
  </conditionalFormatting>
  <conditionalFormatting sqref="J71:J103">
    <cfRule type="cellIs" dxfId="54" priority="57" operator="lessThan">
      <formula>0</formula>
    </cfRule>
  </conditionalFormatting>
  <conditionalFormatting sqref="J71:J103">
    <cfRule type="cellIs" dxfId="53" priority="56" operator="lessThan">
      <formula>0</formula>
    </cfRule>
  </conditionalFormatting>
  <conditionalFormatting sqref="B15:B103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{09B99FAE-9EB5-4CFF-8451-AB77C4DAC542}</x14:id>
        </ext>
      </extLst>
    </cfRule>
  </conditionalFormatting>
  <conditionalFormatting sqref="J16:J19">
    <cfRule type="cellIs" dxfId="52" priority="54" operator="lessThan">
      <formula>0</formula>
    </cfRule>
  </conditionalFormatting>
  <conditionalFormatting sqref="J16:J19">
    <cfRule type="cellIs" dxfId="51" priority="53" operator="lessThan">
      <formula>0</formula>
    </cfRule>
  </conditionalFormatting>
  <conditionalFormatting sqref="J21:J26">
    <cfRule type="cellIs" dxfId="50" priority="52" operator="lessThan">
      <formula>0</formula>
    </cfRule>
  </conditionalFormatting>
  <conditionalFormatting sqref="J21:J26">
    <cfRule type="cellIs" dxfId="49" priority="51" operator="lessThan">
      <formula>0</formula>
    </cfRule>
  </conditionalFormatting>
  <conditionalFormatting sqref="J28:J30">
    <cfRule type="cellIs" dxfId="48" priority="50" operator="lessThan">
      <formula>0</formula>
    </cfRule>
  </conditionalFormatting>
  <conditionalFormatting sqref="J28:J30">
    <cfRule type="cellIs" dxfId="47" priority="49" operator="lessThan">
      <formula>0</formula>
    </cfRule>
  </conditionalFormatting>
  <conditionalFormatting sqref="C32:D56 F32:Y56 AB32:AL56">
    <cfRule type="cellIs" dxfId="46" priority="48" operator="lessThan">
      <formula>0</formula>
    </cfRule>
  </conditionalFormatting>
  <conditionalFormatting sqref="J32:J56">
    <cfRule type="cellIs" dxfId="45" priority="47" operator="lessThan">
      <formula>0</formula>
    </cfRule>
  </conditionalFormatting>
  <conditionalFormatting sqref="J32:J56">
    <cfRule type="cellIs" dxfId="44" priority="46" operator="lessThan">
      <formula>0</formula>
    </cfRule>
  </conditionalFormatting>
  <conditionalFormatting sqref="C59:D59 F59:Y59 AB59:AL59">
    <cfRule type="cellIs" dxfId="43" priority="45" operator="lessThan">
      <formula>0</formula>
    </cfRule>
  </conditionalFormatting>
  <conditionalFormatting sqref="J59">
    <cfRule type="cellIs" dxfId="42" priority="44" operator="lessThan">
      <formula>0</formula>
    </cfRule>
  </conditionalFormatting>
  <conditionalFormatting sqref="J59">
    <cfRule type="cellIs" dxfId="41" priority="43" operator="lessThan">
      <formula>0</formula>
    </cfRule>
  </conditionalFormatting>
  <conditionalFormatting sqref="J61">
    <cfRule type="cellIs" dxfId="40" priority="42" operator="lessThan">
      <formula>0</formula>
    </cfRule>
  </conditionalFormatting>
  <conditionalFormatting sqref="J61">
    <cfRule type="cellIs" dxfId="39" priority="41" operator="lessThan">
      <formula>0</formula>
    </cfRule>
  </conditionalFormatting>
  <conditionalFormatting sqref="J63:J68">
    <cfRule type="cellIs" dxfId="38" priority="40" operator="lessThan">
      <formula>0</formula>
    </cfRule>
  </conditionalFormatting>
  <conditionalFormatting sqref="J63:J68">
    <cfRule type="cellIs" dxfId="37" priority="39" operator="lessThan">
      <formula>0</formula>
    </cfRule>
  </conditionalFormatting>
  <conditionalFormatting sqref="J70:J103">
    <cfRule type="cellIs" dxfId="36" priority="38" operator="lessThan">
      <formula>0</formula>
    </cfRule>
  </conditionalFormatting>
  <conditionalFormatting sqref="J70:J103">
    <cfRule type="cellIs" dxfId="35" priority="37" operator="lessThan">
      <formula>0</formula>
    </cfRule>
  </conditionalFormatting>
  <conditionalFormatting sqref="J106">
    <cfRule type="cellIs" dxfId="34" priority="36" operator="lessThan">
      <formula>0</formula>
    </cfRule>
  </conditionalFormatting>
  <conditionalFormatting sqref="J106">
    <cfRule type="cellIs" dxfId="33" priority="35" operator="lessThan">
      <formula>0</formula>
    </cfRule>
  </conditionalFormatting>
  <conditionalFormatting sqref="E32:E56">
    <cfRule type="cellIs" dxfId="32" priority="34" operator="lessThan">
      <formula>0</formula>
    </cfRule>
  </conditionalFormatting>
  <conditionalFormatting sqref="E59">
    <cfRule type="cellIs" dxfId="31" priority="33" operator="lessThan">
      <formula>0</formula>
    </cfRule>
  </conditionalFormatting>
  <conditionalFormatting sqref="C108:AL109">
    <cfRule type="cellIs" dxfId="30" priority="32" operator="lessThan">
      <formula>0</formula>
    </cfRule>
  </conditionalFormatting>
  <conditionalFormatting sqref="J108">
    <cfRule type="cellIs" dxfId="29" priority="31" operator="lessThan">
      <formula>0</formula>
    </cfRule>
  </conditionalFormatting>
  <conditionalFormatting sqref="J108">
    <cfRule type="cellIs" dxfId="28" priority="30" operator="lessThan">
      <formula>0</formula>
    </cfRule>
  </conditionalFormatting>
  <conditionalFormatting sqref="J108">
    <cfRule type="cellIs" dxfId="27" priority="29" operator="lessThan">
      <formula>0</formula>
    </cfRule>
  </conditionalFormatting>
  <conditionalFormatting sqref="J108">
    <cfRule type="cellIs" dxfId="26" priority="28" operator="lessThan">
      <formula>0</formula>
    </cfRule>
  </conditionalFormatting>
  <conditionalFormatting sqref="J108">
    <cfRule type="cellIs" dxfId="25" priority="27" operator="lessThan">
      <formula>0</formula>
    </cfRule>
  </conditionalFormatting>
  <conditionalFormatting sqref="J108">
    <cfRule type="cellIs" dxfId="24" priority="26" operator="lessThan">
      <formula>0</formula>
    </cfRule>
  </conditionalFormatting>
  <conditionalFormatting sqref="C108">
    <cfRule type="cellIs" dxfId="23" priority="25" operator="lessThan">
      <formula>0</formula>
    </cfRule>
  </conditionalFormatting>
  <conditionalFormatting sqref="J108">
    <cfRule type="cellIs" dxfId="22" priority="24" operator="lessThan">
      <formula>0</formula>
    </cfRule>
  </conditionalFormatting>
  <conditionalFormatting sqref="J108">
    <cfRule type="cellIs" dxfId="21" priority="23" operator="lessThan">
      <formula>0</formula>
    </cfRule>
  </conditionalFormatting>
  <conditionalFormatting sqref="J108">
    <cfRule type="cellIs" dxfId="20" priority="22" operator="lessThan">
      <formula>0</formula>
    </cfRule>
  </conditionalFormatting>
  <conditionalFormatting sqref="J108">
    <cfRule type="cellIs" dxfId="19" priority="21" operator="lessThan">
      <formula>0</formula>
    </cfRule>
  </conditionalFormatting>
  <conditionalFormatting sqref="J108">
    <cfRule type="cellIs" dxfId="18" priority="20" operator="lessThan">
      <formula>0</formula>
    </cfRule>
  </conditionalFormatting>
  <conditionalFormatting sqref="J108">
    <cfRule type="cellIs" dxfId="17" priority="19" operator="lessThan">
      <formula>0</formula>
    </cfRule>
  </conditionalFormatting>
  <conditionalFormatting sqref="J108">
    <cfRule type="cellIs" dxfId="16" priority="18" operator="lessThan">
      <formula>0</formula>
    </cfRule>
  </conditionalFormatting>
  <conditionalFormatting sqref="J108">
    <cfRule type="cellIs" dxfId="15" priority="17" operator="lessThan">
      <formula>0</formula>
    </cfRule>
  </conditionalFormatting>
  <conditionalFormatting sqref="J108">
    <cfRule type="cellIs" dxfId="14" priority="16" operator="lessThan">
      <formula>0</formula>
    </cfRule>
  </conditionalFormatting>
  <conditionalFormatting sqref="J108">
    <cfRule type="cellIs" dxfId="13" priority="15" operator="lessThan">
      <formula>0</formula>
    </cfRule>
  </conditionalFormatting>
  <conditionalFormatting sqref="J108">
    <cfRule type="cellIs" dxfId="12" priority="14" operator="lessThan">
      <formula>0</formula>
    </cfRule>
  </conditionalFormatting>
  <conditionalFormatting sqref="J108">
    <cfRule type="cellIs" dxfId="11" priority="13" operator="lessThan">
      <formula>0</formula>
    </cfRule>
  </conditionalFormatting>
  <conditionalFormatting sqref="C108">
    <cfRule type="cellIs" dxfId="10" priority="12" operator="lessThan">
      <formula>0</formula>
    </cfRule>
  </conditionalFormatting>
  <conditionalFormatting sqref="J108">
    <cfRule type="cellIs" dxfId="9" priority="11" operator="lessThan">
      <formula>0</formula>
    </cfRule>
  </conditionalFormatting>
  <conditionalFormatting sqref="J108">
    <cfRule type="cellIs" dxfId="8" priority="10" operator="lessThan">
      <formula>0</formula>
    </cfRule>
  </conditionalFormatting>
  <conditionalFormatting sqref="J108">
    <cfRule type="cellIs" dxfId="7" priority="9" operator="lessThan">
      <formula>0</formula>
    </cfRule>
  </conditionalFormatting>
  <conditionalFormatting sqref="J108">
    <cfRule type="cellIs" dxfId="6" priority="8" operator="lessThan">
      <formula>0</formula>
    </cfRule>
  </conditionalFormatting>
  <conditionalFormatting sqref="J108">
    <cfRule type="cellIs" dxfId="5" priority="7" operator="lessThan">
      <formula>0</formula>
    </cfRule>
  </conditionalFormatting>
  <conditionalFormatting sqref="J108">
    <cfRule type="cellIs" dxfId="4" priority="6" operator="lessThan">
      <formula>0</formula>
    </cfRule>
  </conditionalFormatting>
  <conditionalFormatting sqref="Z32:AA56">
    <cfRule type="cellIs" dxfId="3" priority="4" operator="lessThan">
      <formula>0</formula>
    </cfRule>
  </conditionalFormatting>
  <conditionalFormatting sqref="Z59:AA59">
    <cfRule type="cellIs" dxfId="2" priority="3" operator="lessThan">
      <formula>0</formula>
    </cfRule>
  </conditionalFormatting>
  <conditionalFormatting sqref="AQ27 AQ20 AQ31 AQ57:AQ58 AQ60 AQ62 AQ69 AQ104:AQ105 AQ107">
    <cfRule type="cellIs" dxfId="1" priority="2" operator="lessThan">
      <formula>0</formula>
    </cfRule>
  </conditionalFormatting>
  <conditionalFormatting sqref="AQ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9B99FAE-9EB5-4CFF-8451-AB77C4DAC5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21_СВОД_МО _ПР_</vt:lpstr>
      <vt:lpstr>'21_СВОД_МО _ПР_'!Заголовки_для_печати</vt:lpstr>
      <vt:lpstr>'21_СВОД_МО _ПР_'!Область_печати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Горельников</dc:creator>
  <cp:lastModifiedBy>SMIRNOVA</cp:lastModifiedBy>
  <cp:lastPrinted>2021-10-28T11:21:10Z</cp:lastPrinted>
  <dcterms:created xsi:type="dcterms:W3CDTF">2021-08-24T13:01:25Z</dcterms:created>
  <dcterms:modified xsi:type="dcterms:W3CDTF">2022-03-21T14:12:00Z</dcterms:modified>
</cp:coreProperties>
</file>